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placeholders" defaultThemeVersion="124226"/>
  <bookViews>
    <workbookView xWindow="0" yWindow="0" windowWidth="20730" windowHeight="11760"/>
  </bookViews>
  <sheets>
    <sheet name="1 lentele" sheetId="5" r:id="rId1"/>
  </sheets>
  <definedNames>
    <definedName name="_xlnm.Print_Area" localSheetId="0">'1 lentele'!$A$1:$X$86</definedName>
    <definedName name="_xlnm.Print_Titles" localSheetId="0">'1 lentele'!$4:$7</definedName>
  </definedNames>
  <calcPr calcId="145621"/>
</workbook>
</file>

<file path=xl/calcChain.xml><?xml version="1.0" encoding="utf-8"?>
<calcChain xmlns="http://schemas.openxmlformats.org/spreadsheetml/2006/main">
  <c r="N79" i="5" l="1"/>
  <c r="M66" i="5"/>
  <c r="N66" i="5"/>
  <c r="M79" i="5" l="1"/>
  <c r="P67" i="5"/>
  <c r="Q66" i="5"/>
  <c r="W66" i="5" l="1"/>
  <c r="V66" i="5"/>
  <c r="U66" i="5"/>
  <c r="S66" i="5"/>
  <c r="R66" i="5"/>
  <c r="P66" i="5"/>
  <c r="O66" i="5"/>
  <c r="N67" i="5"/>
  <c r="M67" i="5" s="1"/>
  <c r="L66" i="5"/>
  <c r="I66" i="5" s="1"/>
  <c r="K66" i="5"/>
  <c r="J66" i="5"/>
  <c r="U64" i="5"/>
  <c r="M13" i="5" l="1"/>
  <c r="X85" i="5" l="1"/>
  <c r="U85" i="5" s="1"/>
  <c r="W85" i="5"/>
  <c r="V85" i="5"/>
  <c r="T85" i="5"/>
  <c r="Q85" i="5" s="1"/>
  <c r="S85" i="5"/>
  <c r="R85" i="5"/>
  <c r="O85" i="5"/>
  <c r="P85" i="5"/>
  <c r="N85" i="5"/>
  <c r="X80" i="5" l="1"/>
  <c r="U80" i="5" s="1"/>
  <c r="W80" i="5"/>
  <c r="V80" i="5"/>
  <c r="T80" i="5"/>
  <c r="S80" i="5"/>
  <c r="R80" i="5"/>
  <c r="P80" i="5"/>
  <c r="O80" i="5"/>
  <c r="N80" i="5"/>
  <c r="K80" i="5"/>
  <c r="L80" i="5"/>
  <c r="J80" i="5"/>
  <c r="L79" i="5"/>
  <c r="X81" i="5"/>
  <c r="W81" i="5"/>
  <c r="V81" i="5"/>
  <c r="T81" i="5"/>
  <c r="S81" i="5"/>
  <c r="R81" i="5"/>
  <c r="X82" i="5"/>
  <c r="W82" i="5"/>
  <c r="V82" i="5"/>
  <c r="T82" i="5"/>
  <c r="S82" i="5"/>
  <c r="R82" i="5"/>
  <c r="P82" i="5"/>
  <c r="O82" i="5"/>
  <c r="N82" i="5"/>
  <c r="K82" i="5"/>
  <c r="L82" i="5"/>
  <c r="J82" i="5"/>
  <c r="X79" i="5" l="1"/>
  <c r="W79" i="5"/>
  <c r="V79" i="5"/>
  <c r="T79" i="5"/>
  <c r="S79" i="5"/>
  <c r="R79" i="5"/>
  <c r="P79" i="5"/>
  <c r="O79" i="5"/>
  <c r="K79" i="5"/>
  <c r="J79" i="5"/>
  <c r="X63" i="5"/>
  <c r="W63" i="5"/>
  <c r="V63" i="5"/>
  <c r="T63" i="5"/>
  <c r="S63" i="5"/>
  <c r="R63" i="5"/>
  <c r="P63" i="5"/>
  <c r="O63" i="5"/>
  <c r="N63" i="5"/>
  <c r="K63" i="5"/>
  <c r="L63" i="5"/>
  <c r="J63" i="5"/>
  <c r="U62" i="5"/>
  <c r="Q62" i="5"/>
  <c r="M62" i="5"/>
  <c r="I62" i="5"/>
  <c r="U79" i="5" l="1"/>
  <c r="P84" i="5"/>
  <c r="X83" i="5" l="1"/>
  <c r="W83" i="5"/>
  <c r="V83" i="5"/>
  <c r="T83" i="5"/>
  <c r="S83" i="5"/>
  <c r="R83" i="5"/>
  <c r="P83" i="5"/>
  <c r="O83" i="5"/>
  <c r="N83" i="5"/>
  <c r="K83" i="5"/>
  <c r="L83" i="5"/>
  <c r="J83" i="5"/>
  <c r="X55" i="5"/>
  <c r="W55" i="5"/>
  <c r="V55" i="5"/>
  <c r="T55" i="5"/>
  <c r="S55" i="5"/>
  <c r="R55" i="5"/>
  <c r="P55" i="5"/>
  <c r="O55" i="5"/>
  <c r="N55" i="5"/>
  <c r="X49" i="5"/>
  <c r="W49" i="5"/>
  <c r="V49" i="5"/>
  <c r="T49" i="5"/>
  <c r="S49" i="5"/>
  <c r="R49" i="5"/>
  <c r="M55" i="5" l="1"/>
  <c r="Q49" i="5"/>
  <c r="U49" i="5"/>
  <c r="S86" i="5"/>
  <c r="U82" i="5"/>
  <c r="X25" i="5"/>
  <c r="W25" i="5"/>
  <c r="V25" i="5"/>
  <c r="U25" i="5"/>
  <c r="X22" i="5"/>
  <c r="W22" i="5"/>
  <c r="V22" i="5"/>
  <c r="U21" i="5"/>
  <c r="U22" i="5" s="1"/>
  <c r="X20" i="5"/>
  <c r="W20" i="5"/>
  <c r="V20" i="5"/>
  <c r="U19" i="5"/>
  <c r="U15" i="5"/>
  <c r="U13" i="5"/>
  <c r="U12" i="5"/>
  <c r="T84" i="5"/>
  <c r="Q84" i="5" s="1"/>
  <c r="R86" i="5"/>
  <c r="Q82" i="5"/>
  <c r="Q83" i="5"/>
  <c r="Q79" i="5"/>
  <c r="M82" i="5"/>
  <c r="N81" i="5"/>
  <c r="O81" i="5"/>
  <c r="P81" i="5"/>
  <c r="M84" i="5"/>
  <c r="M83" i="5"/>
  <c r="J85" i="5"/>
  <c r="K85" i="5"/>
  <c r="L85" i="5"/>
  <c r="K84" i="5"/>
  <c r="J84" i="5"/>
  <c r="I84" i="5" s="1"/>
  <c r="I82" i="5"/>
  <c r="J81" i="5"/>
  <c r="K81" i="5"/>
  <c r="L81" i="5"/>
  <c r="I83" i="5"/>
  <c r="I79" i="5"/>
  <c r="L86" i="5" l="1"/>
  <c r="K86" i="5"/>
  <c r="J86" i="5"/>
  <c r="U20" i="5"/>
  <c r="M81" i="5"/>
  <c r="I85" i="5"/>
  <c r="I81" i="5"/>
  <c r="X84" i="5"/>
  <c r="U84" i="5"/>
  <c r="N71" i="5"/>
  <c r="N76" i="5" s="1"/>
  <c r="O71" i="5"/>
  <c r="O76" i="5" s="1"/>
  <c r="P71" i="5"/>
  <c r="P76" i="5" s="1"/>
  <c r="L75" i="5"/>
  <c r="K75" i="5"/>
  <c r="J75" i="5"/>
  <c r="L73" i="5"/>
  <c r="K73" i="5"/>
  <c r="J73" i="5"/>
  <c r="X71" i="5"/>
  <c r="X76" i="5" s="1"/>
  <c r="W71" i="5"/>
  <c r="W76" i="5" s="1"/>
  <c r="V71" i="5"/>
  <c r="V76" i="5" s="1"/>
  <c r="T71" i="5"/>
  <c r="T76" i="5" s="1"/>
  <c r="S71" i="5"/>
  <c r="S76" i="5" s="1"/>
  <c r="R71" i="5"/>
  <c r="R76" i="5" s="1"/>
  <c r="L71" i="5"/>
  <c r="K71" i="5"/>
  <c r="J71" i="5"/>
  <c r="M71" i="5"/>
  <c r="I70" i="5"/>
  <c r="I86" i="5" l="1"/>
  <c r="K76" i="5"/>
  <c r="I73" i="5"/>
  <c r="J76" i="5"/>
  <c r="L76" i="5"/>
  <c r="I75" i="5"/>
  <c r="Q71" i="5"/>
  <c r="Q76" i="5" s="1"/>
  <c r="I71" i="5"/>
  <c r="U71" i="5"/>
  <c r="U76" i="5" s="1"/>
  <c r="I76" i="5" l="1"/>
  <c r="P59" i="5"/>
  <c r="M59" i="5"/>
  <c r="X31" i="5" l="1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0" i="5"/>
  <c r="I31" i="5" s="1"/>
  <c r="Q61" i="5"/>
  <c r="Q60" i="5"/>
  <c r="S59" i="5"/>
  <c r="R59" i="5"/>
  <c r="Q59" i="5" s="1"/>
  <c r="S57" i="5"/>
  <c r="R57" i="5"/>
  <c r="Q57" i="5" s="1"/>
  <c r="Q56" i="5"/>
  <c r="Q54" i="5"/>
  <c r="Q53" i="5"/>
  <c r="Q52" i="5"/>
  <c r="T47" i="5"/>
  <c r="S47" i="5"/>
  <c r="R47" i="5"/>
  <c r="Q46" i="5"/>
  <c r="Q45" i="5"/>
  <c r="T44" i="5"/>
  <c r="S44" i="5"/>
  <c r="R44" i="5"/>
  <c r="Q43" i="5"/>
  <c r="T42" i="5"/>
  <c r="S42" i="5"/>
  <c r="R42" i="5"/>
  <c r="Q41" i="5"/>
  <c r="T40" i="5"/>
  <c r="S40" i="5"/>
  <c r="R40" i="5"/>
  <c r="Q39" i="5"/>
  <c r="T37" i="5"/>
  <c r="S37" i="5"/>
  <c r="R37" i="5"/>
  <c r="Q36" i="5"/>
  <c r="T29" i="5"/>
  <c r="S29" i="5"/>
  <c r="R29" i="5"/>
  <c r="Q29" i="5"/>
  <c r="T25" i="5"/>
  <c r="S25" i="5"/>
  <c r="R25" i="5"/>
  <c r="Q25" i="5"/>
  <c r="T22" i="5"/>
  <c r="S22" i="5"/>
  <c r="R22" i="5"/>
  <c r="Q21" i="5"/>
  <c r="Q22" i="5" s="1"/>
  <c r="T20" i="5"/>
  <c r="S20" i="5"/>
  <c r="R20" i="5"/>
  <c r="Q19" i="5"/>
  <c r="T16" i="5"/>
  <c r="T17" i="5" s="1"/>
  <c r="S16" i="5"/>
  <c r="S17" i="5" s="1"/>
  <c r="R16" i="5"/>
  <c r="R17" i="5" s="1"/>
  <c r="Q15" i="5"/>
  <c r="Q13" i="5"/>
  <c r="Q12" i="5"/>
  <c r="X40" i="5"/>
  <c r="W40" i="5"/>
  <c r="V40" i="5"/>
  <c r="P40" i="5"/>
  <c r="O40" i="5"/>
  <c r="N40" i="5"/>
  <c r="L40" i="5"/>
  <c r="K40" i="5"/>
  <c r="J40" i="5"/>
  <c r="U39" i="5"/>
  <c r="M39" i="5"/>
  <c r="I39" i="5"/>
  <c r="L55" i="5"/>
  <c r="U54" i="5"/>
  <c r="M54" i="5"/>
  <c r="I54" i="5"/>
  <c r="W86" i="5"/>
  <c r="P86" i="5"/>
  <c r="O86" i="5"/>
  <c r="N86" i="5"/>
  <c r="U61" i="5"/>
  <c r="M61" i="5"/>
  <c r="I61" i="5"/>
  <c r="U60" i="5"/>
  <c r="K29" i="5"/>
  <c r="L29" i="5"/>
  <c r="J29" i="5"/>
  <c r="I27" i="5"/>
  <c r="W59" i="5"/>
  <c r="V59" i="5"/>
  <c r="U59" i="5" s="1"/>
  <c r="O59" i="5"/>
  <c r="N59" i="5"/>
  <c r="L59" i="5"/>
  <c r="K59" i="5"/>
  <c r="J59" i="5"/>
  <c r="U58" i="5"/>
  <c r="X29" i="5"/>
  <c r="X32" i="5" s="1"/>
  <c r="W29" i="5"/>
  <c r="W32" i="5" s="1"/>
  <c r="V29" i="5"/>
  <c r="U29" i="5"/>
  <c r="P29" i="5"/>
  <c r="O29" i="5"/>
  <c r="N29" i="5"/>
  <c r="M29" i="5"/>
  <c r="I28" i="5"/>
  <c r="I26" i="5"/>
  <c r="X16" i="5"/>
  <c r="X17" i="5" s="1"/>
  <c r="W16" i="5"/>
  <c r="W17" i="5" s="1"/>
  <c r="V16" i="5"/>
  <c r="V17" i="5" s="1"/>
  <c r="P16" i="5"/>
  <c r="O16" i="5"/>
  <c r="O17" i="5" s="1"/>
  <c r="N16" i="5"/>
  <c r="L16" i="5"/>
  <c r="L17" i="5" s="1"/>
  <c r="K16" i="5"/>
  <c r="K17" i="5" s="1"/>
  <c r="J16" i="5"/>
  <c r="J17" i="5" s="1"/>
  <c r="M15" i="5"/>
  <c r="I15" i="5"/>
  <c r="X86" i="5"/>
  <c r="V86" i="5"/>
  <c r="W57" i="5"/>
  <c r="V57" i="5"/>
  <c r="U57" i="5" s="1"/>
  <c r="O57" i="5"/>
  <c r="N57" i="5"/>
  <c r="L57" i="5"/>
  <c r="K57" i="5"/>
  <c r="J57" i="5"/>
  <c r="U56" i="5"/>
  <c r="J25" i="5"/>
  <c r="I53" i="5"/>
  <c r="L51" i="5"/>
  <c r="J51" i="5"/>
  <c r="K51" i="5"/>
  <c r="I48" i="5"/>
  <c r="L49" i="5"/>
  <c r="J49" i="5"/>
  <c r="K49" i="5"/>
  <c r="X47" i="5"/>
  <c r="W47" i="5"/>
  <c r="V47" i="5"/>
  <c r="P47" i="5"/>
  <c r="O47" i="5"/>
  <c r="N47" i="5"/>
  <c r="L47" i="5"/>
  <c r="K47" i="5"/>
  <c r="J47" i="5"/>
  <c r="U46" i="5"/>
  <c r="M46" i="5"/>
  <c r="I46" i="5"/>
  <c r="U45" i="5"/>
  <c r="M45" i="5"/>
  <c r="I45" i="5"/>
  <c r="I23" i="5"/>
  <c r="J20" i="5"/>
  <c r="I24" i="5"/>
  <c r="I13" i="5"/>
  <c r="N25" i="5"/>
  <c r="M25" i="5"/>
  <c r="P25" i="5"/>
  <c r="O25" i="5"/>
  <c r="L25" i="5"/>
  <c r="K25" i="5"/>
  <c r="M22" i="5"/>
  <c r="X44" i="5"/>
  <c r="X42" i="5"/>
  <c r="X37" i="5"/>
  <c r="W44" i="5"/>
  <c r="W42" i="5"/>
  <c r="W37" i="5"/>
  <c r="V44" i="5"/>
  <c r="V42" i="5"/>
  <c r="V37" i="5"/>
  <c r="P44" i="5"/>
  <c r="P42" i="5"/>
  <c r="P37" i="5"/>
  <c r="O44" i="5"/>
  <c r="O42" i="5"/>
  <c r="O37" i="5"/>
  <c r="N44" i="5"/>
  <c r="N42" i="5"/>
  <c r="N37" i="5"/>
  <c r="L44" i="5"/>
  <c r="L42" i="5"/>
  <c r="L37" i="5"/>
  <c r="K44" i="5"/>
  <c r="K42" i="5"/>
  <c r="K37" i="5"/>
  <c r="K55" i="5"/>
  <c r="J44" i="5"/>
  <c r="J42" i="5"/>
  <c r="J37" i="5"/>
  <c r="J55" i="5"/>
  <c r="U53" i="5"/>
  <c r="U52" i="5"/>
  <c r="M80" i="5"/>
  <c r="K20" i="5"/>
  <c r="K22" i="5"/>
  <c r="O20" i="5"/>
  <c r="O22" i="5"/>
  <c r="P20" i="5"/>
  <c r="P22" i="5"/>
  <c r="N20" i="5"/>
  <c r="N22" i="5"/>
  <c r="L20" i="5"/>
  <c r="L22" i="5"/>
  <c r="J22" i="5"/>
  <c r="I12" i="5"/>
  <c r="I21" i="5"/>
  <c r="I22" i="5" s="1"/>
  <c r="U43" i="5"/>
  <c r="U41" i="5"/>
  <c r="U36" i="5"/>
  <c r="M43" i="5"/>
  <c r="M36" i="5"/>
  <c r="I43" i="5"/>
  <c r="I41" i="5"/>
  <c r="I36" i="5"/>
  <c r="M19" i="5"/>
  <c r="I19" i="5"/>
  <c r="M12" i="5"/>
  <c r="R32" i="5" l="1"/>
  <c r="V32" i="5"/>
  <c r="S32" i="5"/>
  <c r="P32" i="5"/>
  <c r="K32" i="5"/>
  <c r="O67" i="5"/>
  <c r="X67" i="5"/>
  <c r="T32" i="5"/>
  <c r="P17" i="5"/>
  <c r="M16" i="5"/>
  <c r="N32" i="5"/>
  <c r="O32" i="5"/>
  <c r="W67" i="5"/>
  <c r="T67" i="5"/>
  <c r="L67" i="5"/>
  <c r="V67" i="5"/>
  <c r="J32" i="5"/>
  <c r="R67" i="5"/>
  <c r="L32" i="5"/>
  <c r="J67" i="5"/>
  <c r="K67" i="5"/>
  <c r="K77" i="5" s="1"/>
  <c r="S67" i="5"/>
  <c r="U86" i="5"/>
  <c r="M86" i="5"/>
  <c r="Q81" i="5"/>
  <c r="T86" i="5"/>
  <c r="Q86" i="5" s="1"/>
  <c r="M85" i="5"/>
  <c r="Q80" i="5"/>
  <c r="I80" i="5"/>
  <c r="O77" i="5"/>
  <c r="I55" i="5"/>
  <c r="I40" i="5"/>
  <c r="U40" i="5"/>
  <c r="Q44" i="5"/>
  <c r="Q16" i="5"/>
  <c r="Q20" i="5"/>
  <c r="Q55" i="5"/>
  <c r="Q63" i="5"/>
  <c r="I57" i="5"/>
  <c r="M42" i="5"/>
  <c r="I51" i="5"/>
  <c r="U63" i="5"/>
  <c r="U17" i="5"/>
  <c r="I49" i="5"/>
  <c r="U16" i="5"/>
  <c r="U47" i="5"/>
  <c r="I63" i="5"/>
  <c r="I17" i="5"/>
  <c r="U42" i="5"/>
  <c r="M47" i="5"/>
  <c r="Q17" i="5"/>
  <c r="I37" i="5"/>
  <c r="I42" i="5"/>
  <c r="I47" i="5"/>
  <c r="U81" i="5"/>
  <c r="Q47" i="5"/>
  <c r="I16" i="5"/>
  <c r="I20" i="5"/>
  <c r="Q37" i="5"/>
  <c r="U44" i="5"/>
  <c r="M20" i="5"/>
  <c r="N17" i="5"/>
  <c r="I59" i="5"/>
  <c r="M40" i="5"/>
  <c r="Q40" i="5"/>
  <c r="Q42" i="5"/>
  <c r="M76" i="5"/>
  <c r="M37" i="5"/>
  <c r="U37" i="5"/>
  <c r="U55" i="5"/>
  <c r="I25" i="5"/>
  <c r="I29" i="5"/>
  <c r="R33" i="5"/>
  <c r="W33" i="5"/>
  <c r="I44" i="5"/>
  <c r="M44" i="5"/>
  <c r="M17" i="5" l="1"/>
  <c r="S33" i="5"/>
  <c r="T33" i="5"/>
  <c r="Q33" i="5" s="1"/>
  <c r="V33" i="5"/>
  <c r="J33" i="5"/>
  <c r="O33" i="5"/>
  <c r="O78" i="5" s="1"/>
  <c r="O88" i="5" s="1"/>
  <c r="P33" i="5"/>
  <c r="L33" i="5"/>
  <c r="K33" i="5"/>
  <c r="K78" i="5" s="1"/>
  <c r="K88" i="5" s="1"/>
  <c r="N77" i="5"/>
  <c r="V77" i="5"/>
  <c r="X77" i="5"/>
  <c r="N33" i="5"/>
  <c r="R77" i="5"/>
  <c r="R78" i="5" s="1"/>
  <c r="R88" i="5" s="1"/>
  <c r="L77" i="5"/>
  <c r="L78" i="5" s="1"/>
  <c r="L88" i="5" s="1"/>
  <c r="S77" i="5"/>
  <c r="I67" i="5"/>
  <c r="P77" i="5"/>
  <c r="P78" i="5" s="1"/>
  <c r="P88" i="5" s="1"/>
  <c r="Q67" i="5"/>
  <c r="W77" i="5"/>
  <c r="W78" i="5" s="1"/>
  <c r="W88" i="5" s="1"/>
  <c r="M32" i="5"/>
  <c r="T77" i="5"/>
  <c r="T78" i="5" s="1"/>
  <c r="T88" i="5" s="1"/>
  <c r="I33" i="5"/>
  <c r="Q32" i="5"/>
  <c r="I32" i="5"/>
  <c r="J77" i="5"/>
  <c r="U67" i="5"/>
  <c r="U32" i="5"/>
  <c r="X33" i="5"/>
  <c r="N78" i="5" l="1"/>
  <c r="N88" i="5" s="1"/>
  <c r="J78" i="5"/>
  <c r="J88" i="5" s="1"/>
  <c r="U33" i="5"/>
  <c r="S78" i="5"/>
  <c r="S88" i="5" s="1"/>
  <c r="X78" i="5"/>
  <c r="V78" i="5"/>
  <c r="V88" i="5" s="1"/>
  <c r="Q78" i="5"/>
  <c r="Q88" i="5" s="1"/>
  <c r="U77" i="5"/>
  <c r="I77" i="5"/>
  <c r="Q77" i="5"/>
  <c r="M33" i="5"/>
  <c r="M77" i="5"/>
  <c r="M78" i="5" l="1"/>
  <c r="M88" i="5" s="1"/>
  <c r="I78" i="5"/>
  <c r="I88" i="5" s="1"/>
  <c r="X88" i="5"/>
  <c r="U78" i="5"/>
  <c r="U88" i="5" s="1"/>
</calcChain>
</file>

<file path=xl/sharedStrings.xml><?xml version="1.0" encoding="utf-8"?>
<sst xmlns="http://schemas.openxmlformats.org/spreadsheetml/2006/main" count="207" uniqueCount="98">
  <si>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</si>
  <si>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</si>
  <si>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</si>
  <si>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</si>
  <si>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</si>
  <si>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</si>
  <si>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</si>
  <si>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</si>
  <si>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</si>
  <si>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</si>
  <si>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</si>
  <si>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</si>
  <si>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Skatinti rajono gyventojų užimtumą kūno kultūra ir sportu</t>
  </si>
  <si>
    <t>SB</t>
  </si>
  <si>
    <t>Iš viso programai:</t>
  </si>
  <si>
    <t>iš jų</t>
  </si>
  <si>
    <t>08.01.01.01</t>
  </si>
  <si>
    <t>08.01.01.02</t>
  </si>
  <si>
    <t>Vykdytojo kodas</t>
  </si>
  <si>
    <t>Priemonės pavadinimas</t>
  </si>
  <si>
    <t>8 Kūno kultūros ir sporto plėtros programa</t>
  </si>
  <si>
    <t>Užtikrinti rajono gyventojams ir sportininkams saugią ir higienos normas atitinkančią sportavimo aplinką</t>
  </si>
  <si>
    <t>Užtikrinti saugų sportavimą lauke</t>
  </si>
  <si>
    <t>Užtikrinti saugų sportavimą sporto salėse</t>
  </si>
  <si>
    <t>1.5.1</t>
  </si>
  <si>
    <t>Užtikrinti Klaipėdos rajono savivaldybės BĮ Sporto centro veiklą</t>
  </si>
  <si>
    <t>20</t>
  </si>
  <si>
    <t>S</t>
  </si>
  <si>
    <t>Kūno kultūros ir sporto projektų dalinio finansavimo iš savivaldybės biudžeto lėšų konkurso organizavimas</t>
  </si>
  <si>
    <t>Kodas biudžete</t>
  </si>
  <si>
    <t>8.1.1.1.</t>
  </si>
  <si>
    <t>8.1.2.3.</t>
  </si>
  <si>
    <t>8.2.1.1.</t>
  </si>
  <si>
    <t>8.2.1.8.</t>
  </si>
  <si>
    <t>8.2.2.6.</t>
  </si>
  <si>
    <t>8.2.2.8.</t>
  </si>
  <si>
    <t>Skatinti kūno kultūrą ir gyventojų sportinę veiklą</t>
  </si>
  <si>
    <t>IŠ VISO:</t>
  </si>
  <si>
    <t>08.01.01.02.</t>
  </si>
  <si>
    <t>Policijos sporto salės atnaujinimas</t>
  </si>
  <si>
    <t>10</t>
  </si>
  <si>
    <t>8.2.2.5.</t>
  </si>
  <si>
    <t>BĮ Klaipėdos rajono savivaldybės sporto centro veiklos organizavimas</t>
  </si>
  <si>
    <t>VIP</t>
  </si>
  <si>
    <t>Lauko sporto aikštelių aprūpinimas sporto inventoriumi</t>
  </si>
  <si>
    <t>8.2.1.13</t>
  </si>
  <si>
    <t>8.2.1.14</t>
  </si>
  <si>
    <t>Lauko treniruoklių aikštelių įrengimas Klaipėdos rajono seniūnijose</t>
  </si>
  <si>
    <t>Gargždų „Minijos“ progimnazijos sporto aikštyno modernizavimas</t>
  </si>
  <si>
    <t>8.3.1.4.</t>
  </si>
  <si>
    <t>Prioritetinių sporto šakų didelio sportinio meistriškumo klubų veiklos dalinio finansavimo programa</t>
  </si>
  <si>
    <t>1.5.2</t>
  </si>
  <si>
    <t>8.2.1.16.</t>
  </si>
  <si>
    <t>2018 m. išlaidų projektas</t>
  </si>
  <si>
    <t>Neįgaliųjų socialinės integracijos per kūno kultūrą ir sportą projektų konkursas</t>
  </si>
  <si>
    <t>Universalios dirbtinės dangos futbolo aikštelės įrengimas Dituvoje</t>
  </si>
  <si>
    <t>8.2.1.17.</t>
  </si>
  <si>
    <t>8.2.1.18.</t>
  </si>
  <si>
    <t>8.2.1.19.</t>
  </si>
  <si>
    <t>tūkst. eurų</t>
  </si>
  <si>
    <t>Universalios dirbtinės dangos futbolo aikštelės įrengimas Plikiuose</t>
  </si>
  <si>
    <t>Vaikų žaidimo aikštelių įrengimas Klaipėdos rajono savivaldybės seniūnijose</t>
  </si>
  <si>
    <t>8.1.2.6.</t>
  </si>
  <si>
    <t>8.2.1.20.</t>
  </si>
  <si>
    <t>Gargždų sporto mokyklos stadiono bėgimo takų ir lengvosios atletikos sektoriaus aikštelių dangos keitimas</t>
  </si>
  <si>
    <t>3 tikslas. Puoselėti kultūrą ir kūno kultūrą rajone</t>
  </si>
  <si>
    <t>Gargždų miesto futbolo klubo „Banga“ veiklos 50-ies metų paminėjimo dalinis finansavimas</t>
  </si>
  <si>
    <t>8.1.2.7.</t>
  </si>
  <si>
    <t>Krepšinio aikštelių dangų Klaipėdos rajone atnaujinimo programos įgyvendinimas</t>
  </si>
  <si>
    <t>8.2.1.21.</t>
  </si>
  <si>
    <t>Universalios dirbtinės dangos futbolo aikštelės įrengimas Sudmantuose</t>
  </si>
  <si>
    <t>Projekto „Stovyklavietės įrengimas Gargždų karjerų teritorijoje“ įgyvendinimas</t>
  </si>
  <si>
    <t>8.2.1.22.</t>
  </si>
  <si>
    <t>ES</t>
  </si>
  <si>
    <t>Gargždų miesto stadiono reklaminių stendų pakeitimas</t>
  </si>
  <si>
    <t>8.1.2.8.</t>
  </si>
  <si>
    <t>Klaipėdos rajono savivaldybės strateginio veiklos plano 2017-2019 m. 
1 priedas</t>
  </si>
  <si>
    <t xml:space="preserve"> 2017-2019 METŲ KŪNO KULTŪROS IR SPORTO PLĖTROS PROGRAMOS TIKSLŲ, UŽDAVINIŲ IR PRIEMONIŲ ASIGNAVIMŲ SUVESTINĖ</t>
  </si>
  <si>
    <t>2016 m. faktas</t>
  </si>
  <si>
    <t>2017 m. asignavimai</t>
  </si>
  <si>
    <t>2019 m. išlaidų projektas</t>
  </si>
  <si>
    <t>Daugiafunkcio sporto centro Gargžduose statybos techninio projekto parengimas ir įgyvendinimas</t>
  </si>
  <si>
    <t>SL</t>
  </si>
  <si>
    <t>Švieslenčių mokykloms įrengimas</t>
  </si>
  <si>
    <t xml:space="preserve">10 </t>
  </si>
  <si>
    <t>KT</t>
  </si>
  <si>
    <t>Futbolo aikštelių įrengimas prie švietimo įstaigų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</si>
  <si>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</si>
  <si>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investicijų programos lėšos </t>
    </r>
    <r>
      <rPr>
        <b/>
        <sz val="8"/>
        <rFont val="Arial"/>
        <family val="2"/>
        <charset val="186"/>
      </rPr>
      <t>VIP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</si>
  <si>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</si>
  <si>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</si>
  <si>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</si>
  <si>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rPr>
        <sz val="8"/>
        <rFont val="Arial"/>
        <family val="2"/>
        <charset val="186"/>
      </rPr>
      <t>Skolintos lėšos</t>
    </r>
    <r>
      <rPr>
        <b/>
        <sz val="8"/>
        <rFont val="Arial"/>
        <family val="2"/>
        <charset val="186"/>
      </rPr>
      <t xml:space="preserve"> SL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</si>
  <si>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</si>
  <si>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VBP</t>
  </si>
  <si>
    <t>8.2.1.23.</t>
  </si>
  <si>
    <t>Gargždų stadiono parengimo Lietuva-Lenkija U-21 jaunimo nacionalinėms rungtynėms finansavimas</t>
  </si>
  <si>
    <t>15.37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</si>
</sst>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2">
    <xf numFmtId="0" fontId="0" fillId="0" borderId="0" xfId="0"/>
    <xf numFmtId="165" fontId="2" fillId="0" borderId="0" xfId="0" applyNumberFormat="1" applyFont="1"/>
    <xf numFmtId="165" fontId="1" fillId="0" borderId="0" xfId="0" applyNumberFormat="1" applyFont="1"/>
    <xf numFmtId="165" fontId="1" fillId="0" borderId="17" xfId="0" applyNumberFormat="1" applyFont="1" applyBorder="1" applyAlignment="1">
      <alignment horizontal="centerContinuous" vertical="center" wrapText="1"/>
    </xf>
    <xf numFmtId="165" fontId="1" fillId="0" borderId="18" xfId="0" applyNumberFormat="1" applyFont="1" applyBorder="1" applyAlignment="1">
      <alignment horizontal="center" vertical="center" textRotation="90"/>
    </xf>
    <xf numFmtId="165" fontId="1" fillId="0" borderId="18" xfId="0" applyNumberFormat="1" applyFont="1" applyBorder="1" applyAlignment="1">
      <alignment horizontal="center" vertical="center" textRotation="90" wrapText="1"/>
    </xf>
    <xf numFmtId="165" fontId="1" fillId="0" borderId="19" xfId="0" applyNumberFormat="1" applyFont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65" fontId="1" fillId="4" borderId="25" xfId="0" applyNumberFormat="1" applyFont="1" applyFill="1" applyBorder="1" applyAlignment="1">
      <alignment horizontal="center" vertical="center"/>
    </xf>
    <xf numFmtId="165" fontId="1" fillId="4" borderId="26" xfId="0" applyNumberFormat="1" applyFont="1" applyFill="1" applyBorder="1" applyAlignment="1">
      <alignment horizontal="center" vertical="center"/>
    </xf>
    <xf numFmtId="165" fontId="1" fillId="4" borderId="27" xfId="0" applyNumberFormat="1" applyFont="1" applyFill="1" applyBorder="1" applyAlignment="1">
      <alignment horizontal="center" vertical="center"/>
    </xf>
    <xf numFmtId="165" fontId="1" fillId="4" borderId="28" xfId="0" applyNumberFormat="1" applyFont="1" applyFill="1" applyBorder="1" applyAlignment="1">
      <alignment horizontal="center" vertical="center"/>
    </xf>
    <xf numFmtId="165" fontId="1" fillId="4" borderId="29" xfId="0" applyNumberFormat="1" applyFont="1" applyFill="1" applyBorder="1" applyAlignment="1">
      <alignment horizontal="center" vertical="center"/>
    </xf>
    <xf numFmtId="165" fontId="1" fillId="3" borderId="30" xfId="0" applyNumberFormat="1" applyFont="1" applyFill="1" applyBorder="1" applyAlignment="1">
      <alignment horizontal="center" vertical="center"/>
    </xf>
    <xf numFmtId="165" fontId="1" fillId="3" borderId="31" xfId="0" applyNumberFormat="1" applyFont="1" applyFill="1" applyBorder="1" applyAlignment="1">
      <alignment horizontal="center" vertical="center"/>
    </xf>
    <xf numFmtId="165" fontId="1" fillId="3" borderId="32" xfId="0" applyNumberFormat="1" applyFont="1" applyFill="1" applyBorder="1" applyAlignment="1">
      <alignment horizontal="center" vertical="center"/>
    </xf>
    <xf numFmtId="165" fontId="1" fillId="3" borderId="33" xfId="0" applyNumberFormat="1" applyFont="1" applyFill="1" applyBorder="1" applyAlignment="1">
      <alignment horizontal="center" vertical="center"/>
    </xf>
    <xf numFmtId="165" fontId="1" fillId="3" borderId="34" xfId="0" applyNumberFormat="1" applyFont="1" applyFill="1" applyBorder="1" applyAlignment="1">
      <alignment horizontal="center" vertical="center"/>
    </xf>
    <xf numFmtId="165" fontId="1" fillId="0" borderId="35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36" xfId="0" applyNumberFormat="1" applyFont="1" applyBorder="1" applyAlignment="1">
      <alignment horizontal="center" vertical="center"/>
    </xf>
    <xf numFmtId="165" fontId="1" fillId="0" borderId="35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165" fontId="1" fillId="0" borderId="37" xfId="0" applyNumberFormat="1" applyFont="1" applyFill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4" borderId="38" xfId="0" applyNumberFormat="1" applyFont="1" applyFill="1" applyBorder="1" applyAlignment="1">
      <alignment horizontal="center" vertical="center"/>
    </xf>
    <xf numFmtId="165" fontId="1" fillId="4" borderId="39" xfId="0" applyNumberFormat="1" applyFont="1" applyFill="1" applyBorder="1" applyAlignment="1">
      <alignment horizontal="center" vertical="center"/>
    </xf>
    <xf numFmtId="165" fontId="1" fillId="3" borderId="27" xfId="0" applyNumberFormat="1" applyFont="1" applyFill="1" applyBorder="1" applyAlignment="1">
      <alignment horizontal="center" vertical="center"/>
    </xf>
    <xf numFmtId="165" fontId="1" fillId="3" borderId="26" xfId="0" applyNumberFormat="1" applyFont="1" applyFill="1" applyBorder="1" applyAlignment="1">
      <alignment horizontal="center" vertical="center"/>
    </xf>
    <xf numFmtId="165" fontId="1" fillId="2" borderId="27" xfId="0" applyNumberFormat="1" applyFont="1" applyFill="1" applyBorder="1" applyAlignment="1">
      <alignment horizontal="center" vertical="center"/>
    </xf>
    <xf numFmtId="165" fontId="1" fillId="2" borderId="26" xfId="0" applyNumberFormat="1" applyFont="1" applyFill="1" applyBorder="1" applyAlignment="1">
      <alignment horizontal="center" vertical="center"/>
    </xf>
    <xf numFmtId="165" fontId="1" fillId="2" borderId="29" xfId="0" applyNumberFormat="1" applyFont="1" applyFill="1" applyBorder="1" applyAlignment="1">
      <alignment horizontal="center" vertical="center"/>
    </xf>
    <xf numFmtId="165" fontId="1" fillId="0" borderId="40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165" fontId="1" fillId="0" borderId="41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43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Fill="1" applyBorder="1" applyAlignment="1">
      <alignment horizontal="center" vertical="center" wrapText="1"/>
    </xf>
    <xf numFmtId="165" fontId="1" fillId="0" borderId="14" xfId="0" applyNumberFormat="1" applyFont="1" applyFill="1" applyBorder="1" applyAlignment="1">
      <alignment horizontal="center" vertical="center" wrapText="1"/>
    </xf>
    <xf numFmtId="165" fontId="1" fillId="0" borderId="42" xfId="0" applyNumberFormat="1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44" xfId="0" applyNumberFormat="1" applyFont="1" applyFill="1" applyBorder="1" applyAlignment="1">
      <alignment horizontal="center" vertical="center" wrapText="1"/>
    </xf>
    <xf numFmtId="165" fontId="1" fillId="0" borderId="20" xfId="0" applyNumberFormat="1" applyFont="1" applyFill="1" applyBorder="1" applyAlignment="1">
      <alignment horizontal="center" vertical="center" wrapText="1"/>
    </xf>
    <xf numFmtId="165" fontId="1" fillId="0" borderId="21" xfId="0" applyNumberFormat="1" applyFont="1" applyFill="1" applyBorder="1" applyAlignment="1">
      <alignment horizontal="center" vertical="center" wrapText="1"/>
    </xf>
    <xf numFmtId="165" fontId="1" fillId="0" borderId="19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4" borderId="7" xfId="0" applyNumberFormat="1" applyFont="1" applyFill="1" applyBorder="1" applyAlignment="1">
      <alignment horizontal="center" vertical="center"/>
    </xf>
    <xf numFmtId="165" fontId="1" fillId="4" borderId="35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165" fontId="1" fillId="3" borderId="29" xfId="0" applyNumberFormat="1" applyFont="1" applyFill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165" fontId="2" fillId="0" borderId="45" xfId="0" applyNumberFormat="1" applyFont="1" applyBorder="1" applyAlignment="1">
      <alignment horizontal="center" vertical="center"/>
    </xf>
    <xf numFmtId="165" fontId="1" fillId="0" borderId="47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47" xfId="0" applyNumberFormat="1" applyFont="1" applyFill="1" applyBorder="1" applyAlignment="1">
      <alignment horizontal="center" vertical="center" wrapText="1"/>
    </xf>
    <xf numFmtId="165" fontId="1" fillId="0" borderId="17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5" fontId="1" fillId="0" borderId="11" xfId="0" applyNumberFormat="1" applyFont="1" applyFill="1" applyBorder="1" applyAlignment="1">
      <alignment horizontal="center" vertical="center" wrapText="1"/>
    </xf>
    <xf numFmtId="165" fontId="1" fillId="0" borderId="45" xfId="0" applyNumberFormat="1" applyFont="1" applyFill="1" applyBorder="1" applyAlignment="1">
      <alignment horizontal="center" vertical="center" wrapText="1"/>
    </xf>
    <xf numFmtId="165" fontId="1" fillId="9" borderId="27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27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10" borderId="20" xfId="0" applyNumberFormat="1" applyFont="1" applyFill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center" vertical="center"/>
    </xf>
    <xf numFmtId="165" fontId="1" fillId="0" borderId="32" xfId="0" applyNumberFormat="1" applyFont="1" applyBorder="1" applyAlignment="1">
      <alignment horizontal="center" vertical="center"/>
    </xf>
    <xf numFmtId="165" fontId="1" fillId="0" borderId="31" xfId="0" applyNumberFormat="1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2" fillId="5" borderId="7" xfId="0" applyNumberFormat="1" applyFont="1" applyFill="1" applyBorder="1" applyAlignment="1">
      <alignment horizontal="center" vertical="center"/>
    </xf>
    <xf numFmtId="165" fontId="2" fillId="0" borderId="29" xfId="0" applyNumberFormat="1" applyFont="1" applyBorder="1" applyAlignment="1">
      <alignment horizontal="center" vertical="center"/>
    </xf>
    <xf numFmtId="165" fontId="1" fillId="0" borderId="63" xfId="0" applyNumberFormat="1" applyFont="1" applyFill="1" applyBorder="1" applyAlignment="1">
      <alignment horizontal="center" vertical="center" wrapText="1"/>
    </xf>
    <xf numFmtId="165" fontId="1" fillId="0" borderId="22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5" fontId="2" fillId="10" borderId="24" xfId="0" applyNumberFormat="1" applyFont="1" applyFill="1" applyBorder="1" applyAlignment="1">
      <alignment horizontal="center" vertical="center"/>
    </xf>
    <xf numFmtId="165" fontId="2" fillId="10" borderId="3" xfId="0" applyNumberFormat="1" applyFont="1" applyFill="1" applyBorder="1" applyAlignment="1">
      <alignment horizontal="center" vertical="center"/>
    </xf>
    <xf numFmtId="165" fontId="1" fillId="0" borderId="19" xfId="0" applyNumberFormat="1" applyFont="1" applyFill="1" applyBorder="1" applyAlignment="1">
      <alignment horizontal="center" vertical="center"/>
    </xf>
    <xf numFmtId="165" fontId="1" fillId="0" borderId="24" xfId="0" applyNumberFormat="1" applyFont="1" applyFill="1" applyBorder="1" applyAlignment="1">
      <alignment horizontal="center" vertical="center"/>
    </xf>
    <xf numFmtId="165" fontId="1" fillId="0" borderId="18" xfId="0" applyNumberFormat="1" applyFont="1" applyFill="1" applyBorder="1" applyAlignment="1">
      <alignment horizontal="center" vertical="center" wrapText="1"/>
    </xf>
    <xf numFmtId="165" fontId="1" fillId="0" borderId="41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164" fontId="1" fillId="0" borderId="0" xfId="0" applyNumberFormat="1" applyFont="1" applyFill="1"/>
    <xf numFmtId="0" fontId="1" fillId="0" borderId="5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3" xfId="0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14" fontId="1" fillId="0" borderId="7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vertical="center" wrapText="1"/>
    </xf>
    <xf numFmtId="0" fontId="1" fillId="0" borderId="37" xfId="0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 wrapText="1"/>
    </xf>
    <xf numFmtId="49" fontId="2" fillId="11" borderId="5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 wrapText="1"/>
    </xf>
    <xf numFmtId="165" fontId="1" fillId="0" borderId="0" xfId="0" applyNumberFormat="1" applyFont="1" applyBorder="1" applyAlignment="1">
      <alignment horizontal="left" vertical="center"/>
    </xf>
    <xf numFmtId="165" fontId="2" fillId="5" borderId="12" xfId="0" applyNumberFormat="1" applyFont="1" applyFill="1" applyBorder="1" applyAlignment="1">
      <alignment horizontal="center" vertical="center"/>
    </xf>
    <xf numFmtId="165" fontId="2" fillId="0" borderId="64" xfId="0" applyNumberFormat="1" applyFont="1" applyBorder="1" applyAlignment="1">
      <alignment horizontal="center" vertical="center"/>
    </xf>
    <xf numFmtId="165" fontId="2" fillId="0" borderId="65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49" fontId="1" fillId="0" borderId="6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165" fontId="1" fillId="4" borderId="32" xfId="0" applyNumberFormat="1" applyFont="1" applyFill="1" applyBorder="1" applyAlignment="1">
      <alignment horizontal="center" vertical="center"/>
    </xf>
    <xf numFmtId="165" fontId="1" fillId="4" borderId="31" xfId="0" applyNumberFormat="1" applyFont="1" applyFill="1" applyBorder="1" applyAlignment="1">
      <alignment horizontal="center" vertical="center"/>
    </xf>
    <xf numFmtId="165" fontId="1" fillId="4" borderId="34" xfId="0" applyNumberFormat="1" applyFont="1" applyFill="1" applyBorder="1" applyAlignment="1">
      <alignment horizontal="center" vertical="center"/>
    </xf>
    <xf numFmtId="165" fontId="1" fillId="4" borderId="33" xfId="0" applyNumberFormat="1" applyFont="1" applyFill="1" applyBorder="1" applyAlignment="1">
      <alignment horizontal="center" vertical="center"/>
    </xf>
    <xf numFmtId="165" fontId="1" fillId="0" borderId="64" xfId="0" applyNumberFormat="1" applyFont="1" applyFill="1" applyBorder="1" applyAlignment="1">
      <alignment horizontal="center" vertical="center" wrapText="1"/>
    </xf>
    <xf numFmtId="165" fontId="1" fillId="0" borderId="65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Fill="1" applyBorder="1" applyAlignment="1">
      <alignment horizontal="center" vertical="center" wrapText="1"/>
    </xf>
    <xf numFmtId="49" fontId="1" fillId="0" borderId="41" xfId="0" applyNumberFormat="1" applyFont="1" applyFill="1" applyBorder="1" applyAlignment="1">
      <alignment vertical="center" wrapText="1"/>
    </xf>
    <xf numFmtId="49" fontId="1" fillId="0" borderId="18" xfId="0" applyNumberFormat="1" applyFont="1" applyFill="1" applyBorder="1" applyAlignment="1">
      <alignment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right" vertical="center"/>
    </xf>
    <xf numFmtId="0" fontId="1" fillId="3" borderId="39" xfId="0" applyFont="1" applyFill="1" applyBorder="1" applyAlignment="1">
      <alignment horizontal="right" vertical="center"/>
    </xf>
    <xf numFmtId="0" fontId="1" fillId="3" borderId="54" xfId="0" applyFont="1" applyFill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right" vertical="center"/>
    </xf>
    <xf numFmtId="0" fontId="1" fillId="4" borderId="52" xfId="0" applyFont="1" applyFill="1" applyBorder="1" applyAlignment="1">
      <alignment horizontal="right" vertical="center"/>
    </xf>
    <xf numFmtId="0" fontId="1" fillId="4" borderId="53" xfId="0" applyFont="1" applyFill="1" applyBorder="1" applyAlignment="1">
      <alignment horizontal="right" vertical="center"/>
    </xf>
    <xf numFmtId="49" fontId="1" fillId="0" borderId="41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/>
    </xf>
    <xf numFmtId="14" fontId="1" fillId="0" borderId="13" xfId="0" applyNumberFormat="1" applyFont="1" applyFill="1" applyBorder="1" applyAlignment="1">
      <alignment horizontal="center" vertical="center"/>
    </xf>
    <xf numFmtId="14" fontId="1" fillId="0" borderId="3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49" fontId="1" fillId="0" borderId="41" xfId="0" quotePrefix="1" applyNumberFormat="1" applyFont="1" applyFill="1" applyBorder="1" applyAlignment="1">
      <alignment horizontal="center" vertical="center" wrapText="1"/>
    </xf>
    <xf numFmtId="49" fontId="1" fillId="0" borderId="14" xfId="0" quotePrefix="1" applyNumberFormat="1" applyFont="1" applyFill="1" applyBorder="1" applyAlignment="1">
      <alignment horizontal="center" vertical="center" wrapText="1"/>
    </xf>
    <xf numFmtId="49" fontId="1" fillId="0" borderId="10" xfId="0" quotePrefix="1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right" vertical="center"/>
    </xf>
    <xf numFmtId="0" fontId="1" fillId="4" borderId="39" xfId="0" applyFont="1" applyFill="1" applyBorder="1" applyAlignment="1">
      <alignment horizontal="right" vertical="center"/>
    </xf>
    <xf numFmtId="0" fontId="1" fillId="4" borderId="54" xfId="0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vertical="center"/>
    </xf>
    <xf numFmtId="0" fontId="1" fillId="3" borderId="39" xfId="0" applyFont="1" applyFill="1" applyBorder="1" applyAlignment="1">
      <alignment vertical="center"/>
    </xf>
    <xf numFmtId="0" fontId="1" fillId="3" borderId="54" xfId="0" applyFont="1" applyFill="1" applyBorder="1" applyAlignment="1">
      <alignment vertical="center"/>
    </xf>
    <xf numFmtId="0" fontId="1" fillId="11" borderId="52" xfId="0" applyFont="1" applyFill="1" applyBorder="1" applyAlignment="1">
      <alignment horizontal="right" vertical="center" wrapText="1"/>
    </xf>
    <xf numFmtId="0" fontId="1" fillId="11" borderId="53" xfId="0" applyFont="1" applyFill="1" applyBorder="1" applyAlignment="1">
      <alignment horizontal="right" vertical="center" wrapText="1"/>
    </xf>
    <xf numFmtId="0" fontId="1" fillId="9" borderId="38" xfId="0" applyFont="1" applyFill="1" applyBorder="1" applyAlignment="1">
      <alignment horizontal="right" vertical="center"/>
    </xf>
    <xf numFmtId="0" fontId="1" fillId="0" borderId="39" xfId="0" applyFont="1" applyBorder="1" applyAlignment="1">
      <alignment horizontal="right" vertical="center"/>
    </xf>
    <xf numFmtId="0" fontId="1" fillId="0" borderId="54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left" vertical="center" wrapText="1"/>
    </xf>
    <xf numFmtId="49" fontId="1" fillId="0" borderId="36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left" vertical="center"/>
    </xf>
    <xf numFmtId="0" fontId="1" fillId="2" borderId="39" xfId="0" applyFont="1" applyFill="1" applyBorder="1" applyAlignment="1">
      <alignment horizontal="left" vertical="center"/>
    </xf>
    <xf numFmtId="0" fontId="1" fillId="2" borderId="54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right" vertical="center"/>
    </xf>
    <xf numFmtId="0" fontId="1" fillId="2" borderId="52" xfId="0" applyFont="1" applyFill="1" applyBorder="1" applyAlignment="1">
      <alignment horizontal="right" vertical="center"/>
    </xf>
    <xf numFmtId="0" fontId="1" fillId="2" borderId="53" xfId="0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4" borderId="27" xfId="0" applyFont="1" applyFill="1" applyBorder="1" applyAlignment="1">
      <alignment horizontal="right" vertical="center"/>
    </xf>
    <xf numFmtId="0" fontId="1" fillId="4" borderId="29" xfId="0" applyFont="1" applyFill="1" applyBorder="1" applyAlignment="1">
      <alignment horizontal="right" vertical="center"/>
    </xf>
    <xf numFmtId="0" fontId="1" fillId="3" borderId="38" xfId="0" applyFont="1" applyFill="1" applyBorder="1" applyAlignment="1">
      <alignment horizontal="left" vertical="center"/>
    </xf>
    <xf numFmtId="0" fontId="1" fillId="3" borderId="39" xfId="0" applyFont="1" applyFill="1" applyBorder="1" applyAlignment="1">
      <alignment horizontal="left" vertical="center"/>
    </xf>
    <xf numFmtId="0" fontId="1" fillId="3" borderId="54" xfId="0" applyFont="1" applyFill="1" applyBorder="1" applyAlignment="1">
      <alignment horizontal="left" vertical="center"/>
    </xf>
    <xf numFmtId="49" fontId="2" fillId="8" borderId="38" xfId="0" applyNumberFormat="1" applyFont="1" applyFill="1" applyBorder="1" applyAlignment="1">
      <alignment horizontal="right" vertical="center" wrapText="1"/>
    </xf>
    <xf numFmtId="0" fontId="1" fillId="10" borderId="19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3" borderId="51" xfId="0" applyFont="1" applyFill="1" applyBorder="1" applyAlignment="1">
      <alignment horizontal="right" vertical="center"/>
    </xf>
    <xf numFmtId="0" fontId="1" fillId="3" borderId="52" xfId="0" applyFont="1" applyFill="1" applyBorder="1" applyAlignment="1">
      <alignment horizontal="right" vertical="center"/>
    </xf>
    <xf numFmtId="0" fontId="1" fillId="3" borderId="53" xfId="0" applyFont="1" applyFill="1" applyBorder="1" applyAlignment="1">
      <alignment horizontal="right" vertical="center"/>
    </xf>
    <xf numFmtId="0" fontId="1" fillId="0" borderId="18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left" vertical="center" wrapText="1"/>
    </xf>
    <xf numFmtId="49" fontId="1" fillId="0" borderId="34" xfId="0" applyNumberFormat="1" applyFont="1" applyFill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textRotation="90" wrapText="1"/>
    </xf>
    <xf numFmtId="0" fontId="1" fillId="0" borderId="56" xfId="0" applyFont="1" applyBorder="1" applyAlignment="1">
      <alignment horizontal="center" vertical="center" textRotation="90" wrapText="1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49" xfId="0" applyFont="1" applyBorder="1" applyAlignment="1">
      <alignment horizontal="center" vertical="center" textRotation="90" wrapText="1"/>
    </xf>
    <xf numFmtId="0" fontId="1" fillId="0" borderId="48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165" fontId="1" fillId="0" borderId="60" xfId="0" applyNumberFormat="1" applyFont="1" applyBorder="1" applyAlignment="1">
      <alignment horizontal="center" vertical="center" wrapText="1"/>
    </xf>
    <xf numFmtId="165" fontId="1" fillId="0" borderId="61" xfId="0" applyNumberFormat="1" applyFont="1" applyBorder="1" applyAlignment="1">
      <alignment horizontal="center" vertical="center" wrapText="1"/>
    </xf>
    <xf numFmtId="165" fontId="1" fillId="0" borderId="57" xfId="0" applyNumberFormat="1" applyFont="1" applyBorder="1" applyAlignment="1">
      <alignment horizontal="center" vertical="center" textRotation="90"/>
    </xf>
    <xf numFmtId="165" fontId="1" fillId="0" borderId="58" xfId="0" applyNumberFormat="1" applyFont="1" applyBorder="1" applyAlignment="1">
      <alignment horizontal="center" vertical="center" textRotation="90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50" xfId="0" applyNumberFormat="1" applyFont="1" applyBorder="1" applyAlignment="1">
      <alignment horizontal="center"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0" fontId="1" fillId="7" borderId="38" xfId="0" applyFont="1" applyFill="1" applyBorder="1" applyAlignment="1">
      <alignment horizontal="left" vertical="center" wrapText="1"/>
    </xf>
    <xf numFmtId="0" fontId="1" fillId="7" borderId="39" xfId="0" applyFont="1" applyFill="1" applyBorder="1" applyAlignment="1">
      <alignment horizontal="left" vertical="center" wrapText="1"/>
    </xf>
    <xf numFmtId="0" fontId="1" fillId="7" borderId="54" xfId="0" applyFont="1" applyFill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0" borderId="58" xfId="0" applyFont="1" applyBorder="1" applyAlignment="1">
      <alignment horizontal="left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horizontal="left" vertical="center" wrapText="1"/>
    </xf>
    <xf numFmtId="0" fontId="1" fillId="2" borderId="54" xfId="0" applyFont="1" applyFill="1" applyBorder="1" applyAlignment="1">
      <alignment horizontal="left" vertical="center" wrapText="1"/>
    </xf>
    <xf numFmtId="0" fontId="1" fillId="6" borderId="38" xfId="0" applyFont="1" applyFill="1" applyBorder="1" applyAlignment="1">
      <alignment horizontal="left" vertical="center" wrapText="1"/>
    </xf>
    <xf numFmtId="0" fontId="1" fillId="6" borderId="39" xfId="0" applyFont="1" applyFill="1" applyBorder="1" applyAlignment="1">
      <alignment horizontal="left" vertical="center" wrapText="1"/>
    </xf>
    <xf numFmtId="0" fontId="1" fillId="6" borderId="54" xfId="0" applyFont="1" applyFill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center" vertical="center" textRotation="90" wrapText="1"/>
    </xf>
    <xf numFmtId="165" fontId="1" fillId="0" borderId="15" xfId="0" applyNumberFormat="1" applyFont="1" applyBorder="1" applyAlignment="1">
      <alignment horizontal="center" vertical="center" textRotation="90" wrapText="1"/>
    </xf>
    <xf numFmtId="0" fontId="1" fillId="0" borderId="59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56" xfId="0" applyFont="1" applyBorder="1"/>
    <xf numFmtId="0" fontId="1" fillId="0" borderId="62" xfId="0" applyFont="1" applyBorder="1" applyAlignment="1">
      <alignment horizontal="right"/>
    </xf>
    <xf numFmtId="0" fontId="1" fillId="3" borderId="38" xfId="0" applyFont="1" applyFill="1" applyBorder="1" applyAlignment="1">
      <alignment horizontal="left" vertical="center" wrapText="1"/>
    </xf>
    <xf numFmtId="0" fontId="1" fillId="3" borderId="39" xfId="0" applyFont="1" applyFill="1" applyBorder="1" applyAlignment="1">
      <alignment horizontal="left" vertical="center" wrapText="1"/>
    </xf>
    <xf numFmtId="0" fontId="1" fillId="3" borderId="54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14" fontId="1" fillId="0" borderId="22" xfId="0" applyNumberFormat="1" applyFont="1" applyFill="1" applyBorder="1" applyAlignment="1">
      <alignment horizontal="center" vertical="center"/>
    </xf>
    <xf numFmtId="14" fontId="1" fillId="0" borderId="18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8"/>
  <sheetViews>
    <sheetView showZeros="0" tabSelected="1" topLeftCell="A61" zoomScale="115" zoomScaleNormal="115" zoomScaleSheetLayoutView="160" workbookViewId="0">
      <selection activeCell="AB81" sqref="AB81"/>
    </sheetView>
  </sheetViews>
  <sheetFormatPr defaultRowHeight="11.25" x14ac:dyDescent="0.2"/>
  <cols>
    <col min="1" max="1" width="3" style="102" customWidth="1"/>
    <col min="2" max="3" width="3.28515625" style="102" customWidth="1"/>
    <col min="4" max="4" width="19.5703125" style="103" customWidth="1"/>
    <col min="5" max="5" width="4.5703125" style="104" customWidth="1"/>
    <col min="6" max="6" width="9.28515625" style="104" customWidth="1"/>
    <col min="7" max="7" width="6.5703125" style="104" customWidth="1"/>
    <col min="8" max="8" width="4.85546875" style="105" customWidth="1"/>
    <col min="9" max="9" width="7" style="1" customWidth="1"/>
    <col min="10" max="10" width="6.28515625" style="2" customWidth="1"/>
    <col min="11" max="11" width="6.5703125" style="2" customWidth="1"/>
    <col min="12" max="12" width="6.28515625" style="2" customWidth="1"/>
    <col min="13" max="13" width="6.140625" style="1" customWidth="1"/>
    <col min="14" max="14" width="7" style="2" customWidth="1"/>
    <col min="15" max="15" width="6" style="2" customWidth="1"/>
    <col min="16" max="16" width="7.7109375" style="2" customWidth="1"/>
    <col min="17" max="17" width="6.140625" style="1" customWidth="1"/>
    <col min="18" max="19" width="6" style="2" customWidth="1"/>
    <col min="20" max="20" width="6.28515625" style="2" customWidth="1"/>
    <col min="21" max="21" width="6.140625" style="1" customWidth="1"/>
    <col min="22" max="23" width="6" style="2" customWidth="1"/>
    <col min="24" max="24" width="6.28515625" style="2" customWidth="1"/>
    <col min="25" max="25" width="5.5703125" style="106" customWidth="1"/>
    <col min="26" max="28" width="9.140625" style="106"/>
    <col min="29" max="16384" width="9.140625" style="104"/>
  </cols>
  <sheetData>
    <row r="1" spans="1:27" ht="45" customHeight="1" x14ac:dyDescent="0.2">
      <c r="O1" s="277" t="s">
        <v>76</v>
      </c>
      <c r="P1" s="277"/>
      <c r="Q1" s="277"/>
      <c r="R1" s="277"/>
      <c r="S1" s="277"/>
      <c r="T1" s="277"/>
      <c r="U1" s="277"/>
      <c r="V1" s="277"/>
      <c r="W1" s="277"/>
      <c r="X1" s="277"/>
    </row>
    <row r="2" spans="1:27" ht="18" customHeight="1" x14ac:dyDescent="0.25">
      <c r="A2" s="281" t="s">
        <v>77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</row>
    <row r="3" spans="1:27" ht="12" thickBot="1" x14ac:dyDescent="0.25">
      <c r="A3" s="284" t="s">
        <v>59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</row>
    <row r="4" spans="1:27" ht="11.25" customHeight="1" x14ac:dyDescent="0.2">
      <c r="A4" s="249" t="s">
        <v>0</v>
      </c>
      <c r="B4" s="246" t="s">
        <v>1</v>
      </c>
      <c r="C4" s="249" t="s">
        <v>2</v>
      </c>
      <c r="D4" s="263" t="s">
        <v>19</v>
      </c>
      <c r="E4" s="246" t="s">
        <v>18</v>
      </c>
      <c r="F4" s="249" t="s">
        <v>3</v>
      </c>
      <c r="G4" s="246" t="s">
        <v>29</v>
      </c>
      <c r="H4" s="249" t="s">
        <v>4</v>
      </c>
      <c r="I4" s="253" t="s">
        <v>78</v>
      </c>
      <c r="J4" s="253"/>
      <c r="K4" s="253"/>
      <c r="L4" s="254"/>
      <c r="M4" s="253" t="s">
        <v>79</v>
      </c>
      <c r="N4" s="253"/>
      <c r="O4" s="253"/>
      <c r="P4" s="254"/>
      <c r="Q4" s="253" t="s">
        <v>53</v>
      </c>
      <c r="R4" s="253"/>
      <c r="S4" s="253"/>
      <c r="T4" s="254"/>
      <c r="U4" s="253" t="s">
        <v>80</v>
      </c>
      <c r="V4" s="253"/>
      <c r="W4" s="253"/>
      <c r="X4" s="254"/>
    </row>
    <row r="5" spans="1:27" ht="11.25" customHeight="1" x14ac:dyDescent="0.2">
      <c r="A5" s="250"/>
      <c r="B5" s="247"/>
      <c r="C5" s="250"/>
      <c r="D5" s="264"/>
      <c r="E5" s="283"/>
      <c r="F5" s="250"/>
      <c r="G5" s="247"/>
      <c r="H5" s="250"/>
      <c r="I5" s="255" t="s">
        <v>6</v>
      </c>
      <c r="J5" s="257" t="s">
        <v>15</v>
      </c>
      <c r="K5" s="258"/>
      <c r="L5" s="259"/>
      <c r="M5" s="255" t="s">
        <v>6</v>
      </c>
      <c r="N5" s="257" t="s">
        <v>15</v>
      </c>
      <c r="O5" s="258"/>
      <c r="P5" s="259"/>
      <c r="Q5" s="255" t="s">
        <v>6</v>
      </c>
      <c r="R5" s="257" t="s">
        <v>15</v>
      </c>
      <c r="S5" s="258"/>
      <c r="T5" s="259"/>
      <c r="U5" s="255" t="s">
        <v>6</v>
      </c>
      <c r="V5" s="257" t="s">
        <v>15</v>
      </c>
      <c r="W5" s="258"/>
      <c r="X5" s="259"/>
    </row>
    <row r="6" spans="1:27" ht="11.25" customHeight="1" x14ac:dyDescent="0.2">
      <c r="A6" s="251"/>
      <c r="B6" s="247"/>
      <c r="C6" s="251"/>
      <c r="D6" s="264"/>
      <c r="E6" s="283"/>
      <c r="F6" s="251"/>
      <c r="G6" s="247"/>
      <c r="H6" s="251"/>
      <c r="I6" s="256"/>
      <c r="J6" s="3" t="s">
        <v>5</v>
      </c>
      <c r="K6" s="3"/>
      <c r="L6" s="271" t="s">
        <v>7</v>
      </c>
      <c r="M6" s="256"/>
      <c r="N6" s="3" t="s">
        <v>5</v>
      </c>
      <c r="O6" s="3"/>
      <c r="P6" s="271" t="s">
        <v>7</v>
      </c>
      <c r="Q6" s="256"/>
      <c r="R6" s="3" t="s">
        <v>5</v>
      </c>
      <c r="S6" s="3"/>
      <c r="T6" s="271" t="s">
        <v>7</v>
      </c>
      <c r="U6" s="256"/>
      <c r="V6" s="3" t="s">
        <v>5</v>
      </c>
      <c r="W6" s="3"/>
      <c r="X6" s="271" t="s">
        <v>7</v>
      </c>
    </row>
    <row r="7" spans="1:27" ht="49.5" customHeight="1" thickBot="1" x14ac:dyDescent="0.25">
      <c r="A7" s="252"/>
      <c r="B7" s="247"/>
      <c r="C7" s="252"/>
      <c r="D7" s="264"/>
      <c r="E7" s="283"/>
      <c r="F7" s="252"/>
      <c r="G7" s="273"/>
      <c r="H7" s="252"/>
      <c r="I7" s="256"/>
      <c r="J7" s="4" t="s">
        <v>6</v>
      </c>
      <c r="K7" s="5" t="s">
        <v>8</v>
      </c>
      <c r="L7" s="272"/>
      <c r="M7" s="256"/>
      <c r="N7" s="4" t="s">
        <v>6</v>
      </c>
      <c r="O7" s="5" t="s">
        <v>8</v>
      </c>
      <c r="P7" s="272"/>
      <c r="Q7" s="256"/>
      <c r="R7" s="4" t="s">
        <v>6</v>
      </c>
      <c r="S7" s="5" t="s">
        <v>8</v>
      </c>
      <c r="T7" s="272"/>
      <c r="U7" s="256"/>
      <c r="V7" s="4" t="s">
        <v>6</v>
      </c>
      <c r="W7" s="5" t="s">
        <v>8</v>
      </c>
      <c r="X7" s="272"/>
    </row>
    <row r="8" spans="1:27" ht="15" customHeight="1" thickBot="1" x14ac:dyDescent="0.25">
      <c r="A8" s="268" t="s">
        <v>65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70"/>
    </row>
    <row r="9" spans="1:27" ht="15" customHeight="1" thickBot="1" x14ac:dyDescent="0.25">
      <c r="A9" s="260" t="s">
        <v>20</v>
      </c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2"/>
    </row>
    <row r="10" spans="1:27" ht="13.5" customHeight="1" thickBot="1" x14ac:dyDescent="0.25">
      <c r="A10" s="107">
        <v>1</v>
      </c>
      <c r="B10" s="265" t="s">
        <v>12</v>
      </c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7"/>
    </row>
    <row r="11" spans="1:27" ht="13.5" customHeight="1" thickBot="1" x14ac:dyDescent="0.25">
      <c r="A11" s="108">
        <v>1</v>
      </c>
      <c r="B11" s="109">
        <v>1</v>
      </c>
      <c r="C11" s="285" t="s">
        <v>25</v>
      </c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7"/>
    </row>
    <row r="12" spans="1:27" ht="15.75" customHeight="1" x14ac:dyDescent="0.2">
      <c r="A12" s="165">
        <v>1</v>
      </c>
      <c r="B12" s="163">
        <v>1</v>
      </c>
      <c r="C12" s="221">
        <v>1</v>
      </c>
      <c r="D12" s="214" t="s">
        <v>42</v>
      </c>
      <c r="E12" s="212" t="s">
        <v>24</v>
      </c>
      <c r="F12" s="274" t="s">
        <v>16</v>
      </c>
      <c r="G12" s="278" t="s">
        <v>30</v>
      </c>
      <c r="H12" s="110" t="s">
        <v>13</v>
      </c>
      <c r="I12" s="96">
        <f>SUM(L12,J12)</f>
        <v>236.4</v>
      </c>
      <c r="J12" s="7">
        <v>236.4</v>
      </c>
      <c r="K12" s="9">
        <v>81.2</v>
      </c>
      <c r="L12" s="10">
        <v>0</v>
      </c>
      <c r="M12" s="6">
        <f>SUM(P12,N12)</f>
        <v>237.5</v>
      </c>
      <c r="N12" s="9">
        <v>237.5</v>
      </c>
      <c r="O12" s="9">
        <v>86.6</v>
      </c>
      <c r="P12" s="10"/>
      <c r="Q12" s="6">
        <f>SUM(T12,R12)</f>
        <v>236.8</v>
      </c>
      <c r="R12" s="9">
        <v>236.8</v>
      </c>
      <c r="S12" s="9">
        <v>86.6</v>
      </c>
      <c r="T12" s="8">
        <v>0</v>
      </c>
      <c r="U12" s="6">
        <f>SUM(X12,V12)</f>
        <v>236.8</v>
      </c>
      <c r="V12" s="9">
        <v>236.8</v>
      </c>
      <c r="W12" s="9">
        <v>86.6</v>
      </c>
      <c r="X12" s="8">
        <v>0</v>
      </c>
      <c r="Z12" s="111"/>
      <c r="AA12" s="111"/>
    </row>
    <row r="13" spans="1:27" ht="15.75" customHeight="1" x14ac:dyDescent="0.2">
      <c r="A13" s="166"/>
      <c r="B13" s="164"/>
      <c r="C13" s="171"/>
      <c r="D13" s="215"/>
      <c r="E13" s="213"/>
      <c r="F13" s="275"/>
      <c r="G13" s="279"/>
      <c r="H13" s="112" t="s">
        <v>27</v>
      </c>
      <c r="I13" s="97">
        <f>SUM(L13,J13)</f>
        <v>22.5</v>
      </c>
      <c r="J13" s="11">
        <v>22.5</v>
      </c>
      <c r="K13" s="11">
        <v>7.5</v>
      </c>
      <c r="L13" s="14"/>
      <c r="M13" s="13">
        <f>P13+N13</f>
        <v>22</v>
      </c>
      <c r="N13" s="11">
        <v>22</v>
      </c>
      <c r="O13" s="11">
        <v>5.5</v>
      </c>
      <c r="P13" s="14"/>
      <c r="Q13" s="13">
        <f>SUM(T13,R13)</f>
        <v>20.8</v>
      </c>
      <c r="R13" s="11">
        <v>20.8</v>
      </c>
      <c r="S13" s="11">
        <v>5.5</v>
      </c>
      <c r="T13" s="12"/>
      <c r="U13" s="13">
        <f>SUM(X13,V13)</f>
        <v>20.8</v>
      </c>
      <c r="V13" s="11">
        <v>20.8</v>
      </c>
      <c r="W13" s="11">
        <v>5.5</v>
      </c>
      <c r="X13" s="12"/>
      <c r="Z13" s="111"/>
      <c r="AA13" s="111"/>
    </row>
    <row r="14" spans="1:27" ht="15.75" customHeight="1" x14ac:dyDescent="0.2">
      <c r="A14" s="166"/>
      <c r="B14" s="164"/>
      <c r="C14" s="171"/>
      <c r="D14" s="215"/>
      <c r="E14" s="213"/>
      <c r="F14" s="275"/>
      <c r="G14" s="279"/>
      <c r="H14" s="113" t="s">
        <v>94</v>
      </c>
      <c r="I14" s="74">
        <v>1.3</v>
      </c>
      <c r="J14" s="69">
        <v>1.3</v>
      </c>
      <c r="K14" s="69">
        <v>1</v>
      </c>
      <c r="L14" s="69"/>
      <c r="M14" s="70">
        <v>4.0999999999999996</v>
      </c>
      <c r="N14" s="69">
        <v>4.0999999999999996</v>
      </c>
      <c r="O14" s="69">
        <v>3.1</v>
      </c>
      <c r="P14" s="69"/>
      <c r="Q14" s="70"/>
      <c r="R14" s="69"/>
      <c r="S14" s="69"/>
      <c r="T14" s="101"/>
      <c r="U14" s="70"/>
      <c r="V14" s="69"/>
      <c r="W14" s="69"/>
      <c r="X14" s="101"/>
      <c r="Z14" s="111"/>
      <c r="AA14" s="111"/>
    </row>
    <row r="15" spans="1:27" ht="15.75" customHeight="1" thickBot="1" x14ac:dyDescent="0.25">
      <c r="A15" s="166"/>
      <c r="B15" s="164"/>
      <c r="C15" s="171"/>
      <c r="D15" s="215"/>
      <c r="E15" s="213"/>
      <c r="F15" s="276"/>
      <c r="G15" s="280"/>
      <c r="H15" s="112" t="s">
        <v>85</v>
      </c>
      <c r="I15" s="97">
        <f>SUM(L15,J15)</f>
        <v>24</v>
      </c>
      <c r="J15" s="11">
        <v>12</v>
      </c>
      <c r="K15" s="11"/>
      <c r="L15" s="14">
        <v>12</v>
      </c>
      <c r="M15" s="13">
        <f>SUM(P15,N15)</f>
        <v>0</v>
      </c>
      <c r="N15" s="11"/>
      <c r="O15" s="11"/>
      <c r="P15" s="14"/>
      <c r="Q15" s="13">
        <f>SUM(T15,R15)</f>
        <v>0</v>
      </c>
      <c r="R15" s="11"/>
      <c r="S15" s="11"/>
      <c r="T15" s="12"/>
      <c r="U15" s="13">
        <f>SUM(X15,V15)</f>
        <v>0</v>
      </c>
      <c r="V15" s="11"/>
      <c r="W15" s="11"/>
      <c r="X15" s="12"/>
      <c r="Z15" s="111"/>
      <c r="AA15" s="111"/>
    </row>
    <row r="16" spans="1:27" ht="15.75" customHeight="1" thickBot="1" x14ac:dyDescent="0.25">
      <c r="A16" s="166"/>
      <c r="B16" s="164"/>
      <c r="C16" s="171"/>
      <c r="D16" s="215"/>
      <c r="E16" s="213"/>
      <c r="F16" s="175" t="s">
        <v>9</v>
      </c>
      <c r="G16" s="176"/>
      <c r="H16" s="177"/>
      <c r="I16" s="17">
        <f>SUM(L16,J16)</f>
        <v>284.2</v>
      </c>
      <c r="J16" s="16">
        <f>SUM(J12:J15)</f>
        <v>272.2</v>
      </c>
      <c r="K16" s="16">
        <f>SUM(K12:K15)</f>
        <v>89.7</v>
      </c>
      <c r="L16" s="16">
        <f>SUM(L12:L15)</f>
        <v>12</v>
      </c>
      <c r="M16" s="17">
        <f>N16+P16</f>
        <v>263.60000000000002</v>
      </c>
      <c r="N16" s="16">
        <f>SUM(N12:N15)</f>
        <v>263.60000000000002</v>
      </c>
      <c r="O16" s="16">
        <f>SUM(O12:O15)</f>
        <v>95.199999999999989</v>
      </c>
      <c r="P16" s="16">
        <f>SUM(P12:P15)</f>
        <v>0</v>
      </c>
      <c r="Q16" s="17">
        <f>SUM(T16,R16)</f>
        <v>257.60000000000002</v>
      </c>
      <c r="R16" s="16">
        <f>SUM(R12:R15)</f>
        <v>257.60000000000002</v>
      </c>
      <c r="S16" s="16">
        <f>SUM(S12:S15)</f>
        <v>92.1</v>
      </c>
      <c r="T16" s="19">
        <f>SUM(T12:T15)</f>
        <v>0</v>
      </c>
      <c r="U16" s="17">
        <f>SUM(X16,V16)</f>
        <v>257.60000000000002</v>
      </c>
      <c r="V16" s="16">
        <f>SUM(V12:V15)</f>
        <v>257.60000000000002</v>
      </c>
      <c r="W16" s="16">
        <f>SUM(W12:W15)</f>
        <v>92.1</v>
      </c>
      <c r="X16" s="19">
        <f>SUM(X12:X15)</f>
        <v>0</v>
      </c>
      <c r="Z16" s="111"/>
      <c r="AA16" s="111"/>
    </row>
    <row r="17" spans="1:27" ht="11.25" customHeight="1" thickBot="1" x14ac:dyDescent="0.25">
      <c r="A17" s="114">
        <v>1</v>
      </c>
      <c r="B17" s="115">
        <v>1</v>
      </c>
      <c r="C17" s="238" t="s">
        <v>10</v>
      </c>
      <c r="D17" s="239"/>
      <c r="E17" s="239"/>
      <c r="F17" s="239"/>
      <c r="G17" s="239"/>
      <c r="H17" s="240"/>
      <c r="I17" s="22">
        <f>SUM(L16,J16)</f>
        <v>284.2</v>
      </c>
      <c r="J17" s="21">
        <f>SUM(J16)</f>
        <v>272.2</v>
      </c>
      <c r="K17" s="21">
        <f>SUM(K16)</f>
        <v>89.7</v>
      </c>
      <c r="L17" s="23">
        <f>SUM(L16)</f>
        <v>12</v>
      </c>
      <c r="M17" s="20">
        <f>N17+P17</f>
        <v>263.60000000000002</v>
      </c>
      <c r="N17" s="21">
        <f>SUM(N16)</f>
        <v>263.60000000000002</v>
      </c>
      <c r="O17" s="21">
        <f>SUM(O16)</f>
        <v>95.199999999999989</v>
      </c>
      <c r="P17" s="24">
        <f>SUM(P16)</f>
        <v>0</v>
      </c>
      <c r="Q17" s="22">
        <f>SUM(T16,R16)</f>
        <v>257.60000000000002</v>
      </c>
      <c r="R17" s="21">
        <f>SUM(R16)</f>
        <v>257.60000000000002</v>
      </c>
      <c r="S17" s="21">
        <f>SUM(S16)</f>
        <v>92.1</v>
      </c>
      <c r="T17" s="23">
        <f>SUM(T16)</f>
        <v>0</v>
      </c>
      <c r="U17" s="22">
        <f>SUM(X16,V16)</f>
        <v>257.60000000000002</v>
      </c>
      <c r="V17" s="21">
        <f>SUM(V16)</f>
        <v>257.60000000000002</v>
      </c>
      <c r="W17" s="21">
        <f>SUM(W16)</f>
        <v>92.1</v>
      </c>
      <c r="X17" s="23">
        <f>SUM(X16)</f>
        <v>0</v>
      </c>
      <c r="Z17" s="111"/>
      <c r="AA17" s="111"/>
    </row>
    <row r="18" spans="1:27" ht="12" customHeight="1" thickBot="1" x14ac:dyDescent="0.25">
      <c r="A18" s="114">
        <v>1</v>
      </c>
      <c r="B18" s="116">
        <v>2</v>
      </c>
      <c r="C18" s="230" t="s">
        <v>36</v>
      </c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2"/>
      <c r="Z18" s="111"/>
      <c r="AA18" s="111"/>
    </row>
    <row r="19" spans="1:27" ht="41.25" customHeight="1" thickBot="1" x14ac:dyDescent="0.25">
      <c r="A19" s="165">
        <v>1</v>
      </c>
      <c r="B19" s="163">
        <v>2</v>
      </c>
      <c r="C19" s="221">
        <v>1</v>
      </c>
      <c r="D19" s="237" t="s">
        <v>28</v>
      </c>
      <c r="E19" s="212" t="s">
        <v>40</v>
      </c>
      <c r="F19" s="119" t="s">
        <v>17</v>
      </c>
      <c r="G19" s="119" t="s">
        <v>31</v>
      </c>
      <c r="H19" s="110" t="s">
        <v>13</v>
      </c>
      <c r="I19" s="28">
        <f>SUM(L19,J19)</f>
        <v>19.8</v>
      </c>
      <c r="J19" s="29">
        <v>19.8</v>
      </c>
      <c r="K19" s="29">
        <v>0</v>
      </c>
      <c r="L19" s="30">
        <v>0</v>
      </c>
      <c r="M19" s="31">
        <f>SUM(P19,N19)</f>
        <v>21</v>
      </c>
      <c r="N19" s="26">
        <v>21</v>
      </c>
      <c r="O19" s="26">
        <v>0</v>
      </c>
      <c r="P19" s="27">
        <v>0</v>
      </c>
      <c r="Q19" s="25">
        <f>SUM(T19,R19)</f>
        <v>21</v>
      </c>
      <c r="R19" s="26">
        <v>21</v>
      </c>
      <c r="S19" s="26">
        <v>0</v>
      </c>
      <c r="T19" s="32">
        <v>0</v>
      </c>
      <c r="U19" s="28">
        <f>SUM(X19,V19)</f>
        <v>21</v>
      </c>
      <c r="V19" s="26">
        <v>21</v>
      </c>
      <c r="W19" s="26">
        <v>0</v>
      </c>
      <c r="X19" s="32">
        <v>0</v>
      </c>
      <c r="Z19" s="111"/>
      <c r="AA19" s="111"/>
    </row>
    <row r="20" spans="1:27" ht="23.25" customHeight="1" thickBot="1" x14ac:dyDescent="0.25">
      <c r="A20" s="166"/>
      <c r="B20" s="164"/>
      <c r="C20" s="171"/>
      <c r="D20" s="162"/>
      <c r="E20" s="213"/>
      <c r="F20" s="228" t="s">
        <v>9</v>
      </c>
      <c r="G20" s="197"/>
      <c r="H20" s="229"/>
      <c r="I20" s="17">
        <f>SUM(L20,J20)</f>
        <v>19.8</v>
      </c>
      <c r="J20" s="16">
        <f>SUM(J19)</f>
        <v>19.8</v>
      </c>
      <c r="K20" s="16">
        <f>SUM(K19)</f>
        <v>0</v>
      </c>
      <c r="L20" s="19">
        <f>SUM(L19)</f>
        <v>0</v>
      </c>
      <c r="M20" s="15">
        <f>SUM(P20,N20)</f>
        <v>21</v>
      </c>
      <c r="N20" s="16">
        <f>SUM(N19)</f>
        <v>21</v>
      </c>
      <c r="O20" s="16">
        <f>SUM(O19)</f>
        <v>0</v>
      </c>
      <c r="P20" s="18">
        <f>SUM(P19)</f>
        <v>0</v>
      </c>
      <c r="Q20" s="17">
        <f>SUM(T20,R20)</f>
        <v>21</v>
      </c>
      <c r="R20" s="16">
        <f>SUM(R19)</f>
        <v>21</v>
      </c>
      <c r="S20" s="16">
        <f>SUM(S19)</f>
        <v>0</v>
      </c>
      <c r="T20" s="19">
        <f>SUM(T19)</f>
        <v>0</v>
      </c>
      <c r="U20" s="17">
        <f>SUM(X20,V20)</f>
        <v>21</v>
      </c>
      <c r="V20" s="16">
        <f>SUM(V19)</f>
        <v>21</v>
      </c>
      <c r="W20" s="16">
        <f>SUM(W19)</f>
        <v>0</v>
      </c>
      <c r="X20" s="19">
        <f>SUM(X19)</f>
        <v>0</v>
      </c>
      <c r="Z20" s="111"/>
      <c r="AA20" s="111"/>
    </row>
    <row r="21" spans="1:27" ht="47.25" customHeight="1" thickBot="1" x14ac:dyDescent="0.25">
      <c r="A21" s="165">
        <v>1</v>
      </c>
      <c r="B21" s="163">
        <v>2</v>
      </c>
      <c r="C21" s="170">
        <v>2</v>
      </c>
      <c r="D21" s="241" t="s">
        <v>50</v>
      </c>
      <c r="E21" s="178" t="s">
        <v>40</v>
      </c>
      <c r="F21" s="124" t="s">
        <v>38</v>
      </c>
      <c r="G21" s="117" t="s">
        <v>49</v>
      </c>
      <c r="H21" s="117" t="s">
        <v>13</v>
      </c>
      <c r="I21" s="28">
        <f>SUM(L21,J21)</f>
        <v>40</v>
      </c>
      <c r="J21" s="29">
        <v>40</v>
      </c>
      <c r="K21" s="26"/>
      <c r="L21" s="32"/>
      <c r="M21" s="25">
        <v>55</v>
      </c>
      <c r="N21" s="29">
        <v>55</v>
      </c>
      <c r="O21" s="26"/>
      <c r="P21" s="32"/>
      <c r="Q21" s="25">
        <f>SUM(T21,R21)</f>
        <v>40</v>
      </c>
      <c r="R21" s="26">
        <v>40</v>
      </c>
      <c r="S21" s="26"/>
      <c r="T21" s="32"/>
      <c r="U21" s="25">
        <f>SUM(X21,V21)</f>
        <v>40</v>
      </c>
      <c r="V21" s="29">
        <v>40</v>
      </c>
      <c r="W21" s="26"/>
      <c r="X21" s="32"/>
      <c r="Y21" s="104"/>
      <c r="Z21" s="111"/>
      <c r="AA21" s="111"/>
    </row>
    <row r="22" spans="1:27" ht="15" customHeight="1" thickBot="1" x14ac:dyDescent="0.25">
      <c r="A22" s="199"/>
      <c r="B22" s="189"/>
      <c r="C22" s="200"/>
      <c r="D22" s="242"/>
      <c r="E22" s="179"/>
      <c r="F22" s="228" t="s">
        <v>9</v>
      </c>
      <c r="G22" s="197"/>
      <c r="H22" s="229"/>
      <c r="I22" s="33">
        <f t="shared" ref="I22:P22" si="0">I21</f>
        <v>40</v>
      </c>
      <c r="J22" s="16">
        <f t="shared" si="0"/>
        <v>40</v>
      </c>
      <c r="K22" s="34">
        <f t="shared" si="0"/>
        <v>0</v>
      </c>
      <c r="L22" s="19">
        <f t="shared" si="0"/>
        <v>0</v>
      </c>
      <c r="M22" s="33">
        <f t="shared" si="0"/>
        <v>55</v>
      </c>
      <c r="N22" s="16">
        <f t="shared" si="0"/>
        <v>55</v>
      </c>
      <c r="O22" s="34">
        <f t="shared" si="0"/>
        <v>0</v>
      </c>
      <c r="P22" s="19">
        <f t="shared" si="0"/>
        <v>0</v>
      </c>
      <c r="Q22" s="33">
        <f>Q21</f>
        <v>40</v>
      </c>
      <c r="R22" s="16">
        <f>R21</f>
        <v>40</v>
      </c>
      <c r="S22" s="34">
        <f>S21</f>
        <v>0</v>
      </c>
      <c r="T22" s="19">
        <f>T21</f>
        <v>0</v>
      </c>
      <c r="U22" s="33">
        <f t="shared" ref="U22:X22" si="1">U21</f>
        <v>40</v>
      </c>
      <c r="V22" s="16">
        <f t="shared" si="1"/>
        <v>40</v>
      </c>
      <c r="W22" s="34">
        <f t="shared" si="1"/>
        <v>0</v>
      </c>
      <c r="X22" s="19">
        <f t="shared" si="1"/>
        <v>0</v>
      </c>
      <c r="Y22" s="118"/>
      <c r="Z22" s="111"/>
      <c r="AA22" s="111"/>
    </row>
    <row r="23" spans="1:27" s="106" customFormat="1" ht="15.75" customHeight="1" x14ac:dyDescent="0.2">
      <c r="A23" s="165">
        <v>1</v>
      </c>
      <c r="B23" s="163">
        <v>2</v>
      </c>
      <c r="C23" s="170">
        <v>3</v>
      </c>
      <c r="D23" s="161" t="s">
        <v>54</v>
      </c>
      <c r="E23" s="178" t="s">
        <v>40</v>
      </c>
      <c r="F23" s="225" t="s">
        <v>38</v>
      </c>
      <c r="G23" s="225" t="s">
        <v>62</v>
      </c>
      <c r="H23" s="110" t="s">
        <v>13</v>
      </c>
      <c r="I23" s="96">
        <f>SUM(L23,J23)</f>
        <v>1.7</v>
      </c>
      <c r="J23" s="9">
        <v>1.7</v>
      </c>
      <c r="K23" s="9"/>
      <c r="L23" s="10"/>
      <c r="M23" s="6">
        <v>1.5</v>
      </c>
      <c r="N23" s="9">
        <v>1.5</v>
      </c>
      <c r="O23" s="9"/>
      <c r="P23" s="10"/>
      <c r="Q23" s="6"/>
      <c r="R23" s="9"/>
      <c r="S23" s="9"/>
      <c r="T23" s="8"/>
      <c r="U23" s="6">
        <v>1.5</v>
      </c>
      <c r="V23" s="9">
        <v>1.5</v>
      </c>
      <c r="W23" s="9"/>
      <c r="X23" s="8"/>
      <c r="Z23" s="111"/>
      <c r="AA23" s="111"/>
    </row>
    <row r="24" spans="1:27" s="106" customFormat="1" ht="15.75" customHeight="1" thickBot="1" x14ac:dyDescent="0.25">
      <c r="A24" s="166"/>
      <c r="B24" s="164"/>
      <c r="C24" s="171"/>
      <c r="D24" s="162"/>
      <c r="E24" s="195"/>
      <c r="F24" s="227"/>
      <c r="G24" s="227"/>
      <c r="H24" s="120" t="s">
        <v>85</v>
      </c>
      <c r="I24" s="13">
        <f>SUM(L24,J24)</f>
        <v>5.3</v>
      </c>
      <c r="J24" s="11">
        <v>5.3</v>
      </c>
      <c r="K24" s="11"/>
      <c r="L24" s="14"/>
      <c r="M24" s="13">
        <v>5.7</v>
      </c>
      <c r="N24" s="11">
        <v>5.7</v>
      </c>
      <c r="O24" s="11"/>
      <c r="P24" s="14"/>
      <c r="Q24" s="13"/>
      <c r="R24" s="11"/>
      <c r="S24" s="11"/>
      <c r="T24" s="12"/>
      <c r="U24" s="13">
        <v>5.7</v>
      </c>
      <c r="V24" s="11">
        <v>5.7</v>
      </c>
      <c r="W24" s="11"/>
      <c r="X24" s="12"/>
      <c r="Z24" s="111"/>
      <c r="AA24" s="111"/>
    </row>
    <row r="25" spans="1:27" s="106" customFormat="1" ht="15.75" customHeight="1" thickBot="1" x14ac:dyDescent="0.25">
      <c r="A25" s="199"/>
      <c r="B25" s="189"/>
      <c r="C25" s="200"/>
      <c r="D25" s="172"/>
      <c r="E25" s="179"/>
      <c r="F25" s="228" t="s">
        <v>9</v>
      </c>
      <c r="G25" s="197"/>
      <c r="H25" s="229"/>
      <c r="I25" s="33">
        <f>SUM(I23,I24)</f>
        <v>7</v>
      </c>
      <c r="J25" s="16">
        <f>J23+J24</f>
        <v>7</v>
      </c>
      <c r="K25" s="34">
        <f t="shared" ref="K25:P25" si="2">K23</f>
        <v>0</v>
      </c>
      <c r="L25" s="19">
        <f t="shared" si="2"/>
        <v>0</v>
      </c>
      <c r="M25" s="33">
        <f>SUM(M23:M24)</f>
        <v>7.2</v>
      </c>
      <c r="N25" s="16">
        <f>SUM(N23:N24)</f>
        <v>7.2</v>
      </c>
      <c r="O25" s="34">
        <f t="shared" si="2"/>
        <v>0</v>
      </c>
      <c r="P25" s="19">
        <f t="shared" si="2"/>
        <v>0</v>
      </c>
      <c r="Q25" s="33">
        <f>Q23</f>
        <v>0</v>
      </c>
      <c r="R25" s="16">
        <f>R23</f>
        <v>0</v>
      </c>
      <c r="S25" s="34">
        <f>S23</f>
        <v>0</v>
      </c>
      <c r="T25" s="19">
        <f>T23</f>
        <v>0</v>
      </c>
      <c r="U25" s="33">
        <f>SUM(U23:U24)</f>
        <v>7.2</v>
      </c>
      <c r="V25" s="16">
        <f>SUM(V23:V24)</f>
        <v>7.2</v>
      </c>
      <c r="W25" s="34">
        <f t="shared" ref="W25:X25" si="3">W23</f>
        <v>0</v>
      </c>
      <c r="X25" s="19">
        <f t="shared" si="3"/>
        <v>0</v>
      </c>
      <c r="Y25" s="121"/>
      <c r="Z25" s="111"/>
      <c r="AA25" s="111"/>
    </row>
    <row r="26" spans="1:27" s="106" customFormat="1" ht="15.75" customHeight="1" x14ac:dyDescent="0.2">
      <c r="A26" s="165">
        <v>1</v>
      </c>
      <c r="B26" s="164">
        <v>2</v>
      </c>
      <c r="C26" s="170">
        <v>4</v>
      </c>
      <c r="D26" s="161" t="s">
        <v>66</v>
      </c>
      <c r="E26" s="123" t="s">
        <v>26</v>
      </c>
      <c r="F26" s="225" t="s">
        <v>38</v>
      </c>
      <c r="G26" s="225" t="s">
        <v>67</v>
      </c>
      <c r="H26" s="122" t="s">
        <v>13</v>
      </c>
      <c r="I26" s="96">
        <f>SUM(L26,J26)</f>
        <v>30</v>
      </c>
      <c r="J26" s="9"/>
      <c r="K26" s="9"/>
      <c r="L26" s="10">
        <v>30</v>
      </c>
      <c r="M26" s="6"/>
      <c r="N26" s="9"/>
      <c r="O26" s="9"/>
      <c r="P26" s="10"/>
      <c r="Q26" s="6"/>
      <c r="R26" s="9"/>
      <c r="S26" s="9"/>
      <c r="T26" s="8"/>
      <c r="U26" s="6"/>
      <c r="V26" s="9"/>
      <c r="W26" s="9"/>
      <c r="X26" s="8"/>
      <c r="Z26" s="111"/>
      <c r="AA26" s="111"/>
    </row>
    <row r="27" spans="1:27" s="106" customFormat="1" ht="15.75" customHeight="1" x14ac:dyDescent="0.2">
      <c r="A27" s="166"/>
      <c r="B27" s="164"/>
      <c r="C27" s="171"/>
      <c r="D27" s="162"/>
      <c r="E27" s="248" t="s">
        <v>51</v>
      </c>
      <c r="F27" s="226"/>
      <c r="G27" s="226"/>
      <c r="H27" s="125" t="s">
        <v>13</v>
      </c>
      <c r="I27" s="97">
        <f>SUM(L27,J27)</f>
        <v>18</v>
      </c>
      <c r="J27" s="11">
        <v>8</v>
      </c>
      <c r="K27" s="11"/>
      <c r="L27" s="14">
        <v>10</v>
      </c>
      <c r="M27" s="13"/>
      <c r="N27" s="11"/>
      <c r="O27" s="11"/>
      <c r="P27" s="14"/>
      <c r="Q27" s="13"/>
      <c r="R27" s="11"/>
      <c r="S27" s="11"/>
      <c r="T27" s="12"/>
      <c r="U27" s="13"/>
      <c r="V27" s="11"/>
      <c r="W27" s="11"/>
      <c r="X27" s="12"/>
      <c r="Z27" s="111"/>
      <c r="AA27" s="111"/>
    </row>
    <row r="28" spans="1:27" s="106" customFormat="1" ht="15.75" customHeight="1" thickBot="1" x14ac:dyDescent="0.25">
      <c r="A28" s="166"/>
      <c r="B28" s="164"/>
      <c r="C28" s="171"/>
      <c r="D28" s="162"/>
      <c r="E28" s="248"/>
      <c r="F28" s="227"/>
      <c r="G28" s="227"/>
      <c r="H28" s="120" t="s">
        <v>85</v>
      </c>
      <c r="I28" s="13">
        <f>SUM(L28,J28)</f>
        <v>10</v>
      </c>
      <c r="J28" s="11"/>
      <c r="K28" s="11"/>
      <c r="L28" s="14">
        <v>10</v>
      </c>
      <c r="M28" s="13"/>
      <c r="N28" s="11"/>
      <c r="O28" s="11"/>
      <c r="P28" s="14"/>
      <c r="Q28" s="13"/>
      <c r="R28" s="11"/>
      <c r="S28" s="11"/>
      <c r="T28" s="12"/>
      <c r="U28" s="85"/>
      <c r="V28" s="86"/>
      <c r="W28" s="86"/>
      <c r="X28" s="87"/>
      <c r="Z28" s="111"/>
      <c r="AA28" s="111"/>
    </row>
    <row r="29" spans="1:27" s="106" customFormat="1" ht="15.75" customHeight="1" thickBot="1" x14ac:dyDescent="0.25">
      <c r="A29" s="199"/>
      <c r="B29" s="189"/>
      <c r="C29" s="200"/>
      <c r="D29" s="172"/>
      <c r="E29" s="126"/>
      <c r="F29" s="228" t="s">
        <v>9</v>
      </c>
      <c r="G29" s="197"/>
      <c r="H29" s="229"/>
      <c r="I29" s="16">
        <f>I26+I28+I27</f>
        <v>58</v>
      </c>
      <c r="J29" s="16">
        <f>J26+J28+J27</f>
        <v>8</v>
      </c>
      <c r="K29" s="16">
        <f>K26+K28+K27</f>
        <v>0</v>
      </c>
      <c r="L29" s="16">
        <f>L26+L28+L27</f>
        <v>50</v>
      </c>
      <c r="M29" s="33">
        <f t="shared" ref="M29:X29" si="4">M26</f>
        <v>0</v>
      </c>
      <c r="N29" s="16">
        <f t="shared" si="4"/>
        <v>0</v>
      </c>
      <c r="O29" s="34">
        <f t="shared" si="4"/>
        <v>0</v>
      </c>
      <c r="P29" s="19">
        <f t="shared" si="4"/>
        <v>0</v>
      </c>
      <c r="Q29" s="33">
        <f>Q26</f>
        <v>0</v>
      </c>
      <c r="R29" s="16">
        <f>R26</f>
        <v>0</v>
      </c>
      <c r="S29" s="34">
        <f>S26</f>
        <v>0</v>
      </c>
      <c r="T29" s="19">
        <f>T26</f>
        <v>0</v>
      </c>
      <c r="U29" s="33">
        <f t="shared" si="4"/>
        <v>0</v>
      </c>
      <c r="V29" s="16">
        <f t="shared" si="4"/>
        <v>0</v>
      </c>
      <c r="W29" s="34">
        <f t="shared" si="4"/>
        <v>0</v>
      </c>
      <c r="X29" s="19">
        <f t="shared" si="4"/>
        <v>0</v>
      </c>
      <c r="Y29" s="121"/>
      <c r="Z29" s="111"/>
      <c r="AA29" s="111"/>
    </row>
    <row r="30" spans="1:27" s="106" customFormat="1" ht="27" customHeight="1" thickBot="1" x14ac:dyDescent="0.25">
      <c r="A30" s="165">
        <v>1</v>
      </c>
      <c r="B30" s="163">
        <v>2</v>
      </c>
      <c r="C30" s="170">
        <v>5</v>
      </c>
      <c r="D30" s="161" t="s">
        <v>74</v>
      </c>
      <c r="E30" s="178" t="s">
        <v>51</v>
      </c>
      <c r="F30" s="119" t="s">
        <v>38</v>
      </c>
      <c r="G30" s="119" t="s">
        <v>75</v>
      </c>
      <c r="H30" s="122" t="s">
        <v>13</v>
      </c>
      <c r="I30" s="96">
        <f>SUM(L30,J30)</f>
        <v>2.5</v>
      </c>
      <c r="J30" s="9"/>
      <c r="K30" s="9"/>
      <c r="L30" s="10">
        <v>2.5</v>
      </c>
      <c r="M30" s="6"/>
      <c r="N30" s="9"/>
      <c r="O30" s="9"/>
      <c r="P30" s="10"/>
      <c r="Q30" s="6"/>
      <c r="R30" s="9"/>
      <c r="S30" s="9"/>
      <c r="T30" s="8"/>
      <c r="U30" s="6"/>
      <c r="V30" s="9"/>
      <c r="W30" s="9"/>
      <c r="X30" s="8"/>
      <c r="Z30" s="111"/>
      <c r="AA30" s="111"/>
    </row>
    <row r="31" spans="1:27" s="106" customFormat="1" ht="15.75" customHeight="1" thickBot="1" x14ac:dyDescent="0.25">
      <c r="A31" s="199"/>
      <c r="B31" s="189"/>
      <c r="C31" s="243"/>
      <c r="D31" s="244"/>
      <c r="E31" s="245"/>
      <c r="F31" s="196" t="s">
        <v>9</v>
      </c>
      <c r="G31" s="197"/>
      <c r="H31" s="198"/>
      <c r="I31" s="33">
        <f t="shared" ref="I31:P31" si="5">I30</f>
        <v>2.5</v>
      </c>
      <c r="J31" s="16">
        <f t="shared" si="5"/>
        <v>0</v>
      </c>
      <c r="K31" s="34">
        <f t="shared" si="5"/>
        <v>0</v>
      </c>
      <c r="L31" s="19">
        <f t="shared" si="5"/>
        <v>2.5</v>
      </c>
      <c r="M31" s="33">
        <f t="shared" si="5"/>
        <v>0</v>
      </c>
      <c r="N31" s="16">
        <f t="shared" si="5"/>
        <v>0</v>
      </c>
      <c r="O31" s="34">
        <f t="shared" si="5"/>
        <v>0</v>
      </c>
      <c r="P31" s="19">
        <f t="shared" si="5"/>
        <v>0</v>
      </c>
      <c r="Q31" s="33">
        <f>Q30</f>
        <v>0</v>
      </c>
      <c r="R31" s="16">
        <f>R30</f>
        <v>0</v>
      </c>
      <c r="S31" s="34">
        <f>S30</f>
        <v>0</v>
      </c>
      <c r="T31" s="19">
        <f>T30</f>
        <v>0</v>
      </c>
      <c r="U31" s="33">
        <f t="shared" ref="U31:X31" si="6">U30</f>
        <v>0</v>
      </c>
      <c r="V31" s="16">
        <f t="shared" si="6"/>
        <v>0</v>
      </c>
      <c r="W31" s="34">
        <f t="shared" si="6"/>
        <v>0</v>
      </c>
      <c r="X31" s="19">
        <f t="shared" si="6"/>
        <v>0</v>
      </c>
      <c r="Y31" s="121"/>
      <c r="Z31" s="111"/>
      <c r="AA31" s="111"/>
    </row>
    <row r="32" spans="1:27" ht="13.5" customHeight="1" thickBot="1" x14ac:dyDescent="0.25">
      <c r="A32" s="114">
        <v>1</v>
      </c>
      <c r="B32" s="115">
        <v>2</v>
      </c>
      <c r="C32" s="238" t="s">
        <v>10</v>
      </c>
      <c r="D32" s="239"/>
      <c r="E32" s="239"/>
      <c r="F32" s="239"/>
      <c r="G32" s="239"/>
      <c r="H32" s="240"/>
      <c r="I32" s="35">
        <f>SUM(L32,J32)</f>
        <v>127.3</v>
      </c>
      <c r="J32" s="36">
        <f>SUM(J20,J22,J25,J29,J31)</f>
        <v>74.8</v>
      </c>
      <c r="K32" s="36">
        <f t="shared" ref="K32:L32" si="7">SUM(K20,K22,K25,K29,K31)</f>
        <v>0</v>
      </c>
      <c r="L32" s="36">
        <f t="shared" si="7"/>
        <v>52.5</v>
      </c>
      <c r="M32" s="35">
        <f>SUM(P32,N32)</f>
        <v>83.2</v>
      </c>
      <c r="N32" s="36">
        <f>SUM(N20,N22,N25,N29,N31)</f>
        <v>83.2</v>
      </c>
      <c r="O32" s="36">
        <f t="shared" ref="O32" si="8">SUM(O20,O22,O25,O29,O31)</f>
        <v>0</v>
      </c>
      <c r="P32" s="36">
        <f t="shared" ref="P32" si="9">SUM(P20,P22,P25,P29,P31)</f>
        <v>0</v>
      </c>
      <c r="Q32" s="35">
        <f>SUM(T32,R32)</f>
        <v>61</v>
      </c>
      <c r="R32" s="36">
        <f>SUM(R20,R22,R25,R29,R31)</f>
        <v>61</v>
      </c>
      <c r="S32" s="36">
        <f t="shared" ref="S32" si="10">SUM(S20,S22,S25,S29,S31)</f>
        <v>0</v>
      </c>
      <c r="T32" s="36">
        <f t="shared" ref="T32" si="11">SUM(T20,T22,T25,T29,T31)</f>
        <v>0</v>
      </c>
      <c r="U32" s="35">
        <f>SUM(X32,V32)</f>
        <v>68.2</v>
      </c>
      <c r="V32" s="36">
        <f>SUM(V20,V22,V25,V29,V31)</f>
        <v>68.2</v>
      </c>
      <c r="W32" s="36">
        <f t="shared" ref="W32" si="12">SUM(W20,W22,W25,W29,W31)</f>
        <v>0</v>
      </c>
      <c r="X32" s="62">
        <f t="shared" ref="X32" si="13">SUM(X20,X22,X25,X29,X31)</f>
        <v>0</v>
      </c>
      <c r="Z32" s="111"/>
      <c r="AA32" s="111"/>
    </row>
    <row r="33" spans="1:27" ht="13.5" customHeight="1" thickBot="1" x14ac:dyDescent="0.25">
      <c r="A33" s="127">
        <v>1</v>
      </c>
      <c r="B33" s="222" t="s">
        <v>11</v>
      </c>
      <c r="C33" s="223"/>
      <c r="D33" s="223"/>
      <c r="E33" s="223"/>
      <c r="F33" s="223"/>
      <c r="G33" s="223"/>
      <c r="H33" s="224"/>
      <c r="I33" s="37">
        <f>SUM(L32,J32)</f>
        <v>127.3</v>
      </c>
      <c r="J33" s="38">
        <f>SUM(J32,J17)</f>
        <v>347</v>
      </c>
      <c r="K33" s="38">
        <f>SUM(K32,K17)</f>
        <v>89.7</v>
      </c>
      <c r="L33" s="38">
        <f>SUM(L32,L17)</f>
        <v>64.5</v>
      </c>
      <c r="M33" s="37">
        <f>SUM(P33,N33)</f>
        <v>346.8</v>
      </c>
      <c r="N33" s="38">
        <f>SUM(N32,N17)</f>
        <v>346.8</v>
      </c>
      <c r="O33" s="38">
        <f>SUM(O32,O17)</f>
        <v>95.199999999999989</v>
      </c>
      <c r="P33" s="38">
        <f>SUM(P32,P17)</f>
        <v>0</v>
      </c>
      <c r="Q33" s="37">
        <f>SUM(T33,R33)</f>
        <v>318.60000000000002</v>
      </c>
      <c r="R33" s="38">
        <f>SUM(R32,R17)</f>
        <v>318.60000000000002</v>
      </c>
      <c r="S33" s="38">
        <f>SUM(S32,S17)</f>
        <v>92.1</v>
      </c>
      <c r="T33" s="39">
        <f>SUM(T32,T17)</f>
        <v>0</v>
      </c>
      <c r="U33" s="37">
        <f>SUM(X33,V33)</f>
        <v>325.8</v>
      </c>
      <c r="V33" s="38">
        <f>SUM(V32,V17)</f>
        <v>325.8</v>
      </c>
      <c r="W33" s="38">
        <f>SUM(W32,W17)</f>
        <v>92.1</v>
      </c>
      <c r="X33" s="39">
        <f>SUM(X32,X17)</f>
        <v>0</v>
      </c>
      <c r="Z33" s="111"/>
      <c r="AA33" s="111"/>
    </row>
    <row r="34" spans="1:27" ht="12" thickBot="1" x14ac:dyDescent="0.25">
      <c r="A34" s="128">
        <v>2</v>
      </c>
      <c r="B34" s="218" t="s">
        <v>21</v>
      </c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20"/>
      <c r="Z34" s="111"/>
      <c r="AA34" s="111"/>
    </row>
    <row r="35" spans="1:27" ht="12" thickBot="1" x14ac:dyDescent="0.25">
      <c r="A35" s="128">
        <v>2</v>
      </c>
      <c r="B35" s="129">
        <v>1</v>
      </c>
      <c r="C35" s="230" t="s">
        <v>22</v>
      </c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2"/>
      <c r="Z35" s="111"/>
      <c r="AA35" s="111"/>
    </row>
    <row r="36" spans="1:27" ht="27.75" customHeight="1" thickBot="1" x14ac:dyDescent="0.25">
      <c r="A36" s="165">
        <v>2</v>
      </c>
      <c r="B36" s="163">
        <v>1</v>
      </c>
      <c r="C36" s="221">
        <v>1</v>
      </c>
      <c r="D36" s="214" t="s">
        <v>47</v>
      </c>
      <c r="E36" s="212" t="s">
        <v>24</v>
      </c>
      <c r="F36" s="130" t="s">
        <v>17</v>
      </c>
      <c r="G36" s="130" t="s">
        <v>32</v>
      </c>
      <c r="H36" s="110" t="s">
        <v>13</v>
      </c>
      <c r="I36" s="43">
        <f t="shared" ref="I36:I37" si="14">SUM(L36,J36)</f>
        <v>0</v>
      </c>
      <c r="J36" s="44">
        <v>0</v>
      </c>
      <c r="K36" s="44">
        <v>0</v>
      </c>
      <c r="L36" s="45">
        <v>0</v>
      </c>
      <c r="M36" s="40">
        <f t="shared" ref="M36:M37" si="15">SUM(P36,N36)</f>
        <v>12</v>
      </c>
      <c r="N36" s="98"/>
      <c r="O36" s="98">
        <v>0</v>
      </c>
      <c r="P36" s="99">
        <v>12</v>
      </c>
      <c r="Q36" s="43">
        <f t="shared" ref="Q36:Q37" si="16">SUM(T36,R36)</f>
        <v>30</v>
      </c>
      <c r="R36" s="44">
        <v>30</v>
      </c>
      <c r="S36" s="44">
        <v>0</v>
      </c>
      <c r="T36" s="45">
        <v>0</v>
      </c>
      <c r="U36" s="43">
        <f t="shared" ref="U36:U44" si="17">SUM(X36,V36)</f>
        <v>30</v>
      </c>
      <c r="V36" s="44">
        <v>30</v>
      </c>
      <c r="W36" s="44">
        <v>0</v>
      </c>
      <c r="X36" s="45">
        <v>0</v>
      </c>
      <c r="Z36" s="111"/>
      <c r="AA36" s="111"/>
    </row>
    <row r="37" spans="1:27" ht="16.5" customHeight="1" thickBot="1" x14ac:dyDescent="0.25">
      <c r="A37" s="166"/>
      <c r="B37" s="164"/>
      <c r="C37" s="171"/>
      <c r="D37" s="215"/>
      <c r="E37" s="213"/>
      <c r="F37" s="175" t="s">
        <v>9</v>
      </c>
      <c r="G37" s="176"/>
      <c r="H37" s="177"/>
      <c r="I37" s="17">
        <f t="shared" si="14"/>
        <v>0</v>
      </c>
      <c r="J37" s="16">
        <f>SUM(J36)</f>
        <v>0</v>
      </c>
      <c r="K37" s="16">
        <f>SUM(K36)</f>
        <v>0</v>
      </c>
      <c r="L37" s="19">
        <f>SUM(L36)</f>
        <v>0</v>
      </c>
      <c r="M37" s="15">
        <f t="shared" si="15"/>
        <v>12</v>
      </c>
      <c r="N37" s="16">
        <f>SUM(N36)</f>
        <v>0</v>
      </c>
      <c r="O37" s="16">
        <f>SUM(O36)</f>
        <v>0</v>
      </c>
      <c r="P37" s="18">
        <f>SUM(P36)</f>
        <v>12</v>
      </c>
      <c r="Q37" s="17">
        <f t="shared" si="16"/>
        <v>30</v>
      </c>
      <c r="R37" s="16">
        <f>SUM(R36)</f>
        <v>30</v>
      </c>
      <c r="S37" s="16">
        <f>SUM(S36)</f>
        <v>0</v>
      </c>
      <c r="T37" s="19">
        <f>SUM(T36)</f>
        <v>0</v>
      </c>
      <c r="U37" s="17">
        <f t="shared" si="17"/>
        <v>30</v>
      </c>
      <c r="V37" s="16">
        <f>SUM(V36)</f>
        <v>30</v>
      </c>
      <c r="W37" s="16">
        <f>SUM(W36)</f>
        <v>0</v>
      </c>
      <c r="X37" s="19">
        <f>SUM(X36)</f>
        <v>0</v>
      </c>
      <c r="Z37" s="111"/>
      <c r="AA37" s="111"/>
    </row>
    <row r="38" spans="1:27" ht="19.5" customHeight="1" x14ac:dyDescent="0.2">
      <c r="A38" s="165">
        <v>2</v>
      </c>
      <c r="B38" s="163">
        <v>1</v>
      </c>
      <c r="C38" s="170">
        <v>2</v>
      </c>
      <c r="D38" s="161" t="s">
        <v>48</v>
      </c>
      <c r="E38" s="178" t="s">
        <v>51</v>
      </c>
      <c r="F38" s="216" t="s">
        <v>38</v>
      </c>
      <c r="G38" s="225" t="s">
        <v>33</v>
      </c>
      <c r="H38" s="131" t="s">
        <v>13</v>
      </c>
      <c r="I38" s="46"/>
      <c r="J38" s="41"/>
      <c r="K38" s="41"/>
      <c r="L38" s="53"/>
      <c r="M38" s="40">
        <v>9</v>
      </c>
      <c r="N38" s="41"/>
      <c r="O38" s="41"/>
      <c r="P38" s="99">
        <v>9</v>
      </c>
      <c r="Q38" s="46"/>
      <c r="R38" s="41"/>
      <c r="S38" s="41"/>
      <c r="T38" s="47"/>
      <c r="U38" s="46"/>
      <c r="V38" s="41"/>
      <c r="W38" s="41"/>
      <c r="X38" s="47"/>
      <c r="Z38" s="111"/>
      <c r="AA38" s="111"/>
    </row>
    <row r="39" spans="1:27" ht="19.5" customHeight="1" thickBot="1" x14ac:dyDescent="0.25">
      <c r="A39" s="166"/>
      <c r="B39" s="164"/>
      <c r="C39" s="171"/>
      <c r="D39" s="162"/>
      <c r="E39" s="195"/>
      <c r="F39" s="217"/>
      <c r="G39" s="227"/>
      <c r="H39" s="125" t="s">
        <v>85</v>
      </c>
      <c r="I39" s="46">
        <f>SUM(L39,J39)</f>
        <v>0</v>
      </c>
      <c r="J39" s="41">
        <v>0</v>
      </c>
      <c r="K39" s="41">
        <v>0</v>
      </c>
      <c r="L39" s="53"/>
      <c r="M39" s="40">
        <f>SUM(P39,N39)</f>
        <v>9</v>
      </c>
      <c r="N39" s="41"/>
      <c r="O39" s="41">
        <v>0</v>
      </c>
      <c r="P39" s="99">
        <v>9</v>
      </c>
      <c r="Q39" s="46">
        <f t="shared" ref="Q39:Q44" si="18">SUM(T39,R39)</f>
        <v>0</v>
      </c>
      <c r="R39" s="41">
        <v>0</v>
      </c>
      <c r="S39" s="41">
        <v>0</v>
      </c>
      <c r="T39" s="47">
        <v>0</v>
      </c>
      <c r="U39" s="46">
        <f>SUM(X39,V39)</f>
        <v>0</v>
      </c>
      <c r="V39" s="41">
        <v>0</v>
      </c>
      <c r="W39" s="41">
        <v>0</v>
      </c>
      <c r="X39" s="47">
        <v>0</v>
      </c>
      <c r="Z39" s="111"/>
      <c r="AA39" s="111"/>
    </row>
    <row r="40" spans="1:27" ht="9.75" customHeight="1" thickBot="1" x14ac:dyDescent="0.25">
      <c r="A40" s="199"/>
      <c r="B40" s="189"/>
      <c r="C40" s="200"/>
      <c r="D40" s="172"/>
      <c r="E40" s="179"/>
      <c r="F40" s="175" t="s">
        <v>9</v>
      </c>
      <c r="G40" s="176"/>
      <c r="H40" s="177"/>
      <c r="I40" s="17">
        <f t="shared" ref="I40:I44" si="19">SUM(L40,J40)</f>
        <v>0</v>
      </c>
      <c r="J40" s="16">
        <f>SUM(J38:J39)</f>
        <v>0</v>
      </c>
      <c r="K40" s="16">
        <f>SUM(K38:K39)</f>
        <v>0</v>
      </c>
      <c r="L40" s="19">
        <f>SUM(L38:L39)</f>
        <v>0</v>
      </c>
      <c r="M40" s="15">
        <f t="shared" ref="M40:M44" si="20">SUM(P40,N40)</f>
        <v>18</v>
      </c>
      <c r="N40" s="16">
        <f>SUM(N38:N39)</f>
        <v>0</v>
      </c>
      <c r="O40" s="16">
        <f>SUM(O38:O39)</f>
        <v>0</v>
      </c>
      <c r="P40" s="16">
        <f>SUM(P38:P39)</f>
        <v>18</v>
      </c>
      <c r="Q40" s="17">
        <f t="shared" si="18"/>
        <v>0</v>
      </c>
      <c r="R40" s="16">
        <f>SUM(R38:R39)</f>
        <v>0</v>
      </c>
      <c r="S40" s="16">
        <f>SUM(S38:S39)</f>
        <v>0</v>
      </c>
      <c r="T40" s="19">
        <f>SUM(T38:T39)</f>
        <v>0</v>
      </c>
      <c r="U40" s="17">
        <f t="shared" si="17"/>
        <v>0</v>
      </c>
      <c r="V40" s="16">
        <f>SUM(V38:V39)</f>
        <v>0</v>
      </c>
      <c r="W40" s="16">
        <f>SUM(W38:W39)</f>
        <v>0</v>
      </c>
      <c r="X40" s="19">
        <f>SUM(X38:X39)</f>
        <v>0</v>
      </c>
      <c r="Z40" s="111"/>
      <c r="AA40" s="111"/>
    </row>
    <row r="41" spans="1:27" ht="24" customHeight="1" thickBot="1" x14ac:dyDescent="0.25">
      <c r="A41" s="165">
        <v>2</v>
      </c>
      <c r="B41" s="163">
        <v>1</v>
      </c>
      <c r="C41" s="170">
        <v>3</v>
      </c>
      <c r="D41" s="161" t="s">
        <v>86</v>
      </c>
      <c r="E41" s="178" t="s">
        <v>51</v>
      </c>
      <c r="F41" s="130" t="s">
        <v>38</v>
      </c>
      <c r="G41" s="119" t="s">
        <v>45</v>
      </c>
      <c r="H41" s="110" t="s">
        <v>13</v>
      </c>
      <c r="I41" s="100">
        <f t="shared" si="19"/>
        <v>79</v>
      </c>
      <c r="J41" s="44"/>
      <c r="K41" s="44">
        <v>0</v>
      </c>
      <c r="L41" s="45">
        <v>79</v>
      </c>
      <c r="M41" s="40">
        <v>50</v>
      </c>
      <c r="N41" s="41">
        <v>0</v>
      </c>
      <c r="O41" s="41">
        <v>0</v>
      </c>
      <c r="P41" s="42">
        <v>50</v>
      </c>
      <c r="Q41" s="46">
        <f t="shared" si="18"/>
        <v>75</v>
      </c>
      <c r="R41" s="41">
        <v>0</v>
      </c>
      <c r="S41" s="41">
        <v>0</v>
      </c>
      <c r="T41" s="47">
        <v>75</v>
      </c>
      <c r="U41" s="46">
        <f t="shared" si="17"/>
        <v>0</v>
      </c>
      <c r="V41" s="41">
        <v>0</v>
      </c>
      <c r="W41" s="41">
        <v>0</v>
      </c>
      <c r="X41" s="47"/>
      <c r="Z41" s="111"/>
      <c r="AA41" s="111"/>
    </row>
    <row r="42" spans="1:27" ht="12.75" customHeight="1" thickBot="1" x14ac:dyDescent="0.25">
      <c r="A42" s="166"/>
      <c r="B42" s="164"/>
      <c r="C42" s="171"/>
      <c r="D42" s="162"/>
      <c r="E42" s="195"/>
      <c r="F42" s="175" t="s">
        <v>9</v>
      </c>
      <c r="G42" s="176"/>
      <c r="H42" s="177"/>
      <c r="I42" s="17">
        <f t="shared" si="19"/>
        <v>79</v>
      </c>
      <c r="J42" s="16">
        <f>SUM(J41)</f>
        <v>0</v>
      </c>
      <c r="K42" s="16">
        <f>SUM(K41)</f>
        <v>0</v>
      </c>
      <c r="L42" s="19">
        <f>SUM(L41)</f>
        <v>79</v>
      </c>
      <c r="M42" s="15">
        <f t="shared" si="20"/>
        <v>50</v>
      </c>
      <c r="N42" s="16">
        <f>SUM(N41)</f>
        <v>0</v>
      </c>
      <c r="O42" s="16">
        <f>SUM(O41)</f>
        <v>0</v>
      </c>
      <c r="P42" s="18">
        <f>SUM(P41)</f>
        <v>50</v>
      </c>
      <c r="Q42" s="17">
        <f t="shared" si="18"/>
        <v>75</v>
      </c>
      <c r="R42" s="16">
        <f>SUM(R41)</f>
        <v>0</v>
      </c>
      <c r="S42" s="16">
        <f>SUM(S41)</f>
        <v>0</v>
      </c>
      <c r="T42" s="19">
        <f>SUM(T41)</f>
        <v>75</v>
      </c>
      <c r="U42" s="17">
        <f t="shared" si="17"/>
        <v>0</v>
      </c>
      <c r="V42" s="16">
        <f>SUM(V41)</f>
        <v>0</v>
      </c>
      <c r="W42" s="16">
        <f>SUM(W41)</f>
        <v>0</v>
      </c>
      <c r="X42" s="19">
        <f>SUM(X41)</f>
        <v>0</v>
      </c>
      <c r="Z42" s="111"/>
      <c r="AA42" s="111"/>
    </row>
    <row r="43" spans="1:27" ht="31.5" customHeight="1" thickBot="1" x14ac:dyDescent="0.25">
      <c r="A43" s="165">
        <v>2</v>
      </c>
      <c r="B43" s="163">
        <v>1</v>
      </c>
      <c r="C43" s="170">
        <v>4</v>
      </c>
      <c r="D43" s="161" t="s">
        <v>44</v>
      </c>
      <c r="E43" s="192" t="s">
        <v>24</v>
      </c>
      <c r="F43" s="130" t="s">
        <v>38</v>
      </c>
      <c r="G43" s="132" t="s">
        <v>46</v>
      </c>
      <c r="H43" s="110" t="s">
        <v>13</v>
      </c>
      <c r="I43" s="51">
        <f t="shared" si="19"/>
        <v>6.2</v>
      </c>
      <c r="J43" s="49">
        <v>5</v>
      </c>
      <c r="K43" s="49">
        <v>0</v>
      </c>
      <c r="L43" s="52">
        <v>1.2</v>
      </c>
      <c r="M43" s="48">
        <f t="shared" si="20"/>
        <v>9.5</v>
      </c>
      <c r="N43" s="49">
        <v>5</v>
      </c>
      <c r="O43" s="49">
        <v>0</v>
      </c>
      <c r="P43" s="50">
        <v>4.5</v>
      </c>
      <c r="Q43" s="51">
        <f t="shared" si="18"/>
        <v>9.5</v>
      </c>
      <c r="R43" s="49">
        <v>5</v>
      </c>
      <c r="S43" s="49">
        <v>0</v>
      </c>
      <c r="T43" s="52">
        <v>4.5</v>
      </c>
      <c r="U43" s="51">
        <f t="shared" si="17"/>
        <v>9.5</v>
      </c>
      <c r="V43" s="49">
        <v>5</v>
      </c>
      <c r="W43" s="49"/>
      <c r="X43" s="52">
        <v>4.5</v>
      </c>
      <c r="Z43" s="111"/>
      <c r="AA43" s="111"/>
    </row>
    <row r="44" spans="1:27" ht="13.5" customHeight="1" thickBot="1" x14ac:dyDescent="0.25">
      <c r="A44" s="166"/>
      <c r="B44" s="164"/>
      <c r="C44" s="171"/>
      <c r="D44" s="162"/>
      <c r="E44" s="195"/>
      <c r="F44" s="175" t="s">
        <v>9</v>
      </c>
      <c r="G44" s="176"/>
      <c r="H44" s="177"/>
      <c r="I44" s="17">
        <f t="shared" si="19"/>
        <v>6.2</v>
      </c>
      <c r="J44" s="16">
        <f>SUM(J43)</f>
        <v>5</v>
      </c>
      <c r="K44" s="16">
        <f>SUM(K43)</f>
        <v>0</v>
      </c>
      <c r="L44" s="19">
        <f>SUM(L43)</f>
        <v>1.2</v>
      </c>
      <c r="M44" s="15">
        <f t="shared" si="20"/>
        <v>9.5</v>
      </c>
      <c r="N44" s="16">
        <f>SUM(N43)</f>
        <v>5</v>
      </c>
      <c r="O44" s="16">
        <f>SUM(O43)</f>
        <v>0</v>
      </c>
      <c r="P44" s="18">
        <f>SUM(P43)</f>
        <v>4.5</v>
      </c>
      <c r="Q44" s="17">
        <f t="shared" si="18"/>
        <v>9.5</v>
      </c>
      <c r="R44" s="16">
        <f>SUM(R43)</f>
        <v>5</v>
      </c>
      <c r="S44" s="16">
        <f>SUM(S43)</f>
        <v>0</v>
      </c>
      <c r="T44" s="19">
        <f>SUM(T43)</f>
        <v>4.5</v>
      </c>
      <c r="U44" s="17">
        <f t="shared" si="17"/>
        <v>9.5</v>
      </c>
      <c r="V44" s="16">
        <f>SUM(V43)</f>
        <v>5</v>
      </c>
      <c r="W44" s="16">
        <f>SUM(W43)</f>
        <v>0</v>
      </c>
      <c r="X44" s="19">
        <f>SUM(X43)</f>
        <v>4.5</v>
      </c>
      <c r="Z44" s="111"/>
      <c r="AA44" s="111"/>
    </row>
    <row r="45" spans="1:27" ht="27.75" customHeight="1" x14ac:dyDescent="0.2">
      <c r="A45" s="165">
        <v>2</v>
      </c>
      <c r="B45" s="163">
        <v>1</v>
      </c>
      <c r="C45" s="170">
        <v>5</v>
      </c>
      <c r="D45" s="161" t="s">
        <v>64</v>
      </c>
      <c r="E45" s="192" t="s">
        <v>26</v>
      </c>
      <c r="F45" s="216" t="s">
        <v>38</v>
      </c>
      <c r="G45" s="180" t="s">
        <v>52</v>
      </c>
      <c r="H45" s="122" t="s">
        <v>13</v>
      </c>
      <c r="I45" s="57">
        <f t="shared" ref="I45:I49" si="21">SUM(L45,J45)</f>
        <v>22.8</v>
      </c>
      <c r="J45" s="55">
        <v>0</v>
      </c>
      <c r="K45" s="55">
        <v>0</v>
      </c>
      <c r="L45" s="58">
        <v>22.8</v>
      </c>
      <c r="M45" s="54">
        <f>SUM(P45,N45)</f>
        <v>0</v>
      </c>
      <c r="N45" s="55">
        <v>0</v>
      </c>
      <c r="O45" s="55">
        <v>0</v>
      </c>
      <c r="P45" s="56"/>
      <c r="Q45" s="57">
        <f>SUM(T45,R45)</f>
        <v>0</v>
      </c>
      <c r="R45" s="55">
        <v>0</v>
      </c>
      <c r="S45" s="55">
        <v>0</v>
      </c>
      <c r="T45" s="58"/>
      <c r="U45" s="57">
        <f>SUM(X45,V45)</f>
        <v>0</v>
      </c>
      <c r="V45" s="55">
        <v>0</v>
      </c>
      <c r="W45" s="55">
        <v>0</v>
      </c>
      <c r="X45" s="58"/>
      <c r="Z45" s="111"/>
      <c r="AA45" s="111"/>
    </row>
    <row r="46" spans="1:27" ht="27.75" customHeight="1" thickBot="1" x14ac:dyDescent="0.25">
      <c r="A46" s="166"/>
      <c r="B46" s="164"/>
      <c r="C46" s="171"/>
      <c r="D46" s="162"/>
      <c r="E46" s="193"/>
      <c r="F46" s="217"/>
      <c r="G46" s="182"/>
      <c r="H46" s="125" t="s">
        <v>43</v>
      </c>
      <c r="I46" s="51">
        <f t="shared" si="21"/>
        <v>241.7</v>
      </c>
      <c r="J46" s="49">
        <v>0</v>
      </c>
      <c r="K46" s="49">
        <v>0</v>
      </c>
      <c r="L46" s="52">
        <v>241.7</v>
      </c>
      <c r="M46" s="48">
        <f>SUM(P46,N46)</f>
        <v>0</v>
      </c>
      <c r="N46" s="49">
        <v>0</v>
      </c>
      <c r="O46" s="49">
        <v>0</v>
      </c>
      <c r="P46" s="50"/>
      <c r="Q46" s="51">
        <f>SUM(T46,R46)</f>
        <v>0</v>
      </c>
      <c r="R46" s="49">
        <v>0</v>
      </c>
      <c r="S46" s="49">
        <v>0</v>
      </c>
      <c r="T46" s="52"/>
      <c r="U46" s="51">
        <f>SUM(X46,V46)</f>
        <v>0</v>
      </c>
      <c r="V46" s="49">
        <v>0</v>
      </c>
      <c r="W46" s="49">
        <v>0</v>
      </c>
      <c r="X46" s="52"/>
      <c r="Z46" s="111"/>
      <c r="AA46" s="111"/>
    </row>
    <row r="47" spans="1:27" ht="15" customHeight="1" thickBot="1" x14ac:dyDescent="0.25">
      <c r="A47" s="199"/>
      <c r="B47" s="189"/>
      <c r="C47" s="200"/>
      <c r="D47" s="172"/>
      <c r="E47" s="194"/>
      <c r="F47" s="196" t="s">
        <v>9</v>
      </c>
      <c r="G47" s="197"/>
      <c r="H47" s="198"/>
      <c r="I47" s="17">
        <f t="shared" si="21"/>
        <v>264.5</v>
      </c>
      <c r="J47" s="16">
        <f>SUM(J45:J46)</f>
        <v>0</v>
      </c>
      <c r="K47" s="16">
        <f>SUM(K45:K46)</f>
        <v>0</v>
      </c>
      <c r="L47" s="19">
        <f>SUM(L45:L46)</f>
        <v>264.5</v>
      </c>
      <c r="M47" s="15">
        <f>SUM(P47,N47)</f>
        <v>0</v>
      </c>
      <c r="N47" s="16">
        <f>SUM(N45:N46)</f>
        <v>0</v>
      </c>
      <c r="O47" s="16">
        <f>SUM(O45:O46)</f>
        <v>0</v>
      </c>
      <c r="P47" s="16">
        <f>SUM(P45:P46)</f>
        <v>0</v>
      </c>
      <c r="Q47" s="17">
        <f>SUM(T47,R47)</f>
        <v>0</v>
      </c>
      <c r="R47" s="16">
        <f>SUM(R45:R46)</f>
        <v>0</v>
      </c>
      <c r="S47" s="16">
        <f>SUM(S45:S46)</f>
        <v>0</v>
      </c>
      <c r="T47" s="19">
        <f>SUM(T45:T46)</f>
        <v>0</v>
      </c>
      <c r="U47" s="17">
        <f>SUM(X47,V47)</f>
        <v>0</v>
      </c>
      <c r="V47" s="16">
        <f>SUM(V45:V46)</f>
        <v>0</v>
      </c>
      <c r="W47" s="16">
        <f>SUM(W45:W46)</f>
        <v>0</v>
      </c>
      <c r="X47" s="19">
        <f>SUM(X45:X46)</f>
        <v>0</v>
      </c>
      <c r="Z47" s="111"/>
      <c r="AA47" s="111"/>
    </row>
    <row r="48" spans="1:27" ht="30.75" customHeight="1" thickBot="1" x14ac:dyDescent="0.25">
      <c r="A48" s="165">
        <v>2</v>
      </c>
      <c r="B48" s="163">
        <v>1</v>
      </c>
      <c r="C48" s="170">
        <v>6</v>
      </c>
      <c r="D48" s="161" t="s">
        <v>60</v>
      </c>
      <c r="E48" s="178" t="s">
        <v>26</v>
      </c>
      <c r="F48" s="130" t="s">
        <v>38</v>
      </c>
      <c r="G48" s="132" t="s">
        <v>56</v>
      </c>
      <c r="H48" s="122" t="s">
        <v>13</v>
      </c>
      <c r="I48" s="57">
        <f t="shared" si="21"/>
        <v>36.9</v>
      </c>
      <c r="J48" s="55"/>
      <c r="K48" s="55"/>
      <c r="L48" s="58">
        <v>36.9</v>
      </c>
      <c r="M48" s="57"/>
      <c r="N48" s="55"/>
      <c r="O48" s="55"/>
      <c r="P48" s="56"/>
      <c r="Q48" s="57"/>
      <c r="R48" s="55"/>
      <c r="S48" s="55"/>
      <c r="T48" s="58"/>
      <c r="U48" s="57"/>
      <c r="V48" s="55"/>
      <c r="W48" s="55"/>
      <c r="X48" s="58"/>
      <c r="Z48" s="111"/>
      <c r="AA48" s="111"/>
    </row>
    <row r="49" spans="1:27" ht="14.25" customHeight="1" thickBot="1" x14ac:dyDescent="0.25">
      <c r="A49" s="199"/>
      <c r="B49" s="189"/>
      <c r="C49" s="200"/>
      <c r="D49" s="172"/>
      <c r="E49" s="194"/>
      <c r="F49" s="196" t="s">
        <v>9</v>
      </c>
      <c r="G49" s="197"/>
      <c r="H49" s="198"/>
      <c r="I49" s="60">
        <f t="shared" si="21"/>
        <v>36.9</v>
      </c>
      <c r="J49" s="59">
        <f>SUM(J48:J48)</f>
        <v>0</v>
      </c>
      <c r="K49" s="59">
        <f>SUM(K48:K48)</f>
        <v>0</v>
      </c>
      <c r="L49" s="61">
        <f>SUM(L48:L48)</f>
        <v>36.9</v>
      </c>
      <c r="M49" s="60"/>
      <c r="N49" s="59"/>
      <c r="O49" s="59"/>
      <c r="P49" s="61"/>
      <c r="Q49" s="60">
        <f t="shared" ref="Q49" si="22">SUM(T49,R49)</f>
        <v>0</v>
      </c>
      <c r="R49" s="59">
        <f>SUM(R48:R48)</f>
        <v>0</v>
      </c>
      <c r="S49" s="59">
        <f>SUM(S48:S48)</f>
        <v>0</v>
      </c>
      <c r="T49" s="61">
        <f>SUM(T48:T48)</f>
        <v>0</v>
      </c>
      <c r="U49" s="60">
        <f t="shared" ref="U49" si="23">SUM(X49,V49)</f>
        <v>0</v>
      </c>
      <c r="V49" s="59">
        <f>SUM(V48:V48)</f>
        <v>0</v>
      </c>
      <c r="W49" s="59">
        <f>SUM(W48:W48)</f>
        <v>0</v>
      </c>
      <c r="X49" s="61">
        <f>SUM(X48:X48)</f>
        <v>0</v>
      </c>
      <c r="Z49" s="111"/>
      <c r="AA49" s="111"/>
    </row>
    <row r="50" spans="1:27" ht="30.75" customHeight="1" thickBot="1" x14ac:dyDescent="0.25">
      <c r="A50" s="165">
        <v>2</v>
      </c>
      <c r="B50" s="163">
        <v>1</v>
      </c>
      <c r="C50" s="170">
        <v>7</v>
      </c>
      <c r="D50" s="161" t="s">
        <v>55</v>
      </c>
      <c r="E50" s="178" t="s">
        <v>26</v>
      </c>
      <c r="F50" s="130" t="s">
        <v>38</v>
      </c>
      <c r="G50" s="132" t="s">
        <v>57</v>
      </c>
      <c r="H50" s="122" t="s">
        <v>13</v>
      </c>
      <c r="I50" s="57">
        <v>33</v>
      </c>
      <c r="J50" s="55"/>
      <c r="K50" s="55"/>
      <c r="L50" s="58">
        <v>33</v>
      </c>
      <c r="M50" s="57"/>
      <c r="N50" s="55"/>
      <c r="O50" s="55"/>
      <c r="P50" s="56"/>
      <c r="Q50" s="57"/>
      <c r="R50" s="55"/>
      <c r="S50" s="55"/>
      <c r="T50" s="58"/>
      <c r="U50" s="57"/>
      <c r="V50" s="55"/>
      <c r="W50" s="55"/>
      <c r="X50" s="58"/>
      <c r="Z50" s="111"/>
      <c r="AA50" s="111"/>
    </row>
    <row r="51" spans="1:27" ht="14.25" customHeight="1" thickBot="1" x14ac:dyDescent="0.25">
      <c r="A51" s="199"/>
      <c r="B51" s="189"/>
      <c r="C51" s="200"/>
      <c r="D51" s="172"/>
      <c r="E51" s="194"/>
      <c r="F51" s="196" t="s">
        <v>9</v>
      </c>
      <c r="G51" s="197"/>
      <c r="H51" s="198"/>
      <c r="I51" s="60">
        <f>SUM(L51,J51)</f>
        <v>33</v>
      </c>
      <c r="J51" s="59">
        <f>SUM(J50:J50)</f>
        <v>0</v>
      </c>
      <c r="K51" s="59">
        <f>SUM(K50:K50)</f>
        <v>0</v>
      </c>
      <c r="L51" s="61">
        <f>SUM(L50:L50)</f>
        <v>33</v>
      </c>
      <c r="M51" s="17"/>
      <c r="N51" s="16"/>
      <c r="O51" s="16"/>
      <c r="P51" s="19"/>
      <c r="Q51" s="60"/>
      <c r="R51" s="59"/>
      <c r="S51" s="59"/>
      <c r="T51" s="61"/>
      <c r="U51" s="60"/>
      <c r="V51" s="59"/>
      <c r="W51" s="59"/>
      <c r="X51" s="61"/>
      <c r="Z51" s="111"/>
      <c r="AA51" s="111"/>
    </row>
    <row r="52" spans="1:27" ht="11.25" customHeight="1" x14ac:dyDescent="0.2">
      <c r="A52" s="165">
        <v>2</v>
      </c>
      <c r="B52" s="163">
        <v>1</v>
      </c>
      <c r="C52" s="170">
        <v>8</v>
      </c>
      <c r="D52" s="161" t="s">
        <v>70</v>
      </c>
      <c r="E52" s="178" t="s">
        <v>26</v>
      </c>
      <c r="F52" s="190" t="s">
        <v>38</v>
      </c>
      <c r="G52" s="180" t="s">
        <v>58</v>
      </c>
      <c r="H52" s="122" t="s">
        <v>13</v>
      </c>
      <c r="I52" s="57">
        <v>40.6</v>
      </c>
      <c r="J52" s="55">
        <v>0</v>
      </c>
      <c r="K52" s="55">
        <v>0</v>
      </c>
      <c r="L52" s="58">
        <v>40.6</v>
      </c>
      <c r="M52" s="91"/>
      <c r="N52" s="92"/>
      <c r="O52" s="92"/>
      <c r="P52" s="93"/>
      <c r="Q52" s="57">
        <f>SUM(T52,R52)</f>
        <v>0</v>
      </c>
      <c r="R52" s="55">
        <v>0</v>
      </c>
      <c r="S52" s="55">
        <v>0</v>
      </c>
      <c r="T52" s="58"/>
      <c r="U52" s="57">
        <f t="shared" ref="U52:U59" si="24">SUM(X52,V52)</f>
        <v>0</v>
      </c>
      <c r="V52" s="55">
        <v>0</v>
      </c>
      <c r="W52" s="55">
        <v>0</v>
      </c>
      <c r="X52" s="58"/>
      <c r="Z52" s="111"/>
      <c r="AA52" s="111"/>
    </row>
    <row r="53" spans="1:27" ht="11.25" customHeight="1" x14ac:dyDescent="0.2">
      <c r="A53" s="166"/>
      <c r="B53" s="164"/>
      <c r="C53" s="171"/>
      <c r="D53" s="162"/>
      <c r="E53" s="179"/>
      <c r="F53" s="191"/>
      <c r="G53" s="181"/>
      <c r="H53" s="131" t="s">
        <v>85</v>
      </c>
      <c r="I53" s="74">
        <f>SUM(L53,J53)</f>
        <v>0</v>
      </c>
      <c r="J53" s="72">
        <v>0</v>
      </c>
      <c r="K53" s="72">
        <v>0</v>
      </c>
      <c r="L53" s="75"/>
      <c r="M53" s="71"/>
      <c r="N53" s="72"/>
      <c r="O53" s="72"/>
      <c r="P53" s="73"/>
      <c r="Q53" s="74">
        <f>SUM(T53,R53)</f>
        <v>0</v>
      </c>
      <c r="R53" s="72">
        <v>0</v>
      </c>
      <c r="S53" s="72">
        <v>0</v>
      </c>
      <c r="T53" s="75"/>
      <c r="U53" s="74">
        <f t="shared" si="24"/>
        <v>0</v>
      </c>
      <c r="V53" s="72">
        <v>0</v>
      </c>
      <c r="W53" s="72">
        <v>0</v>
      </c>
      <c r="X53" s="75"/>
      <c r="Z53" s="111"/>
      <c r="AA53" s="111"/>
    </row>
    <row r="54" spans="1:27" ht="11.25" customHeight="1" thickBot="1" x14ac:dyDescent="0.25">
      <c r="A54" s="166"/>
      <c r="B54" s="164"/>
      <c r="C54" s="171"/>
      <c r="D54" s="162"/>
      <c r="E54" s="133" t="s">
        <v>24</v>
      </c>
      <c r="F54" s="201"/>
      <c r="G54" s="182"/>
      <c r="H54" s="125" t="s">
        <v>13</v>
      </c>
      <c r="I54" s="51">
        <f>SUM(L54,J54)</f>
        <v>35</v>
      </c>
      <c r="J54" s="49">
        <v>0</v>
      </c>
      <c r="K54" s="49">
        <v>0</v>
      </c>
      <c r="L54" s="52">
        <v>35</v>
      </c>
      <c r="M54" s="48">
        <f>SUM(P54,N54)</f>
        <v>0</v>
      </c>
      <c r="N54" s="49">
        <v>0</v>
      </c>
      <c r="O54" s="49">
        <v>0</v>
      </c>
      <c r="P54" s="50"/>
      <c r="Q54" s="51">
        <f>SUM(T54,R54)</f>
        <v>0</v>
      </c>
      <c r="R54" s="49">
        <v>0</v>
      </c>
      <c r="S54" s="49">
        <v>0</v>
      </c>
      <c r="T54" s="52"/>
      <c r="U54" s="51">
        <f>SUM(X54,V54)</f>
        <v>0</v>
      </c>
      <c r="V54" s="49">
        <v>0</v>
      </c>
      <c r="W54" s="49">
        <v>0</v>
      </c>
      <c r="X54" s="52"/>
      <c r="Z54" s="111"/>
      <c r="AA54" s="111"/>
    </row>
    <row r="55" spans="1:27" ht="11.25" customHeight="1" thickBot="1" x14ac:dyDescent="0.25">
      <c r="A55" s="166"/>
      <c r="B55" s="164"/>
      <c r="C55" s="171"/>
      <c r="D55" s="162"/>
      <c r="E55" s="134"/>
      <c r="F55" s="175" t="s">
        <v>9</v>
      </c>
      <c r="G55" s="176"/>
      <c r="H55" s="177"/>
      <c r="I55" s="17">
        <f>SUM(L55,J55)</f>
        <v>75.599999999999994</v>
      </c>
      <c r="J55" s="16">
        <f>SUM(J52:J53)</f>
        <v>0</v>
      </c>
      <c r="K55" s="16">
        <f>SUM(K52:K53)</f>
        <v>0</v>
      </c>
      <c r="L55" s="18">
        <f>SUM(L52:L54)</f>
        <v>75.599999999999994</v>
      </c>
      <c r="M55" s="17">
        <f>SUM(P55,N55)</f>
        <v>0</v>
      </c>
      <c r="N55" s="16">
        <f>SUM(N52:N53)</f>
        <v>0</v>
      </c>
      <c r="O55" s="16">
        <f>SUM(O52:O53)</f>
        <v>0</v>
      </c>
      <c r="P55" s="18">
        <f>SUM(P52:P54)</f>
        <v>0</v>
      </c>
      <c r="Q55" s="17">
        <f t="shared" ref="Q55:Q59" si="25">SUM(T55,R55)</f>
        <v>0</v>
      </c>
      <c r="R55" s="16">
        <f>SUM(R52:R53)</f>
        <v>0</v>
      </c>
      <c r="S55" s="16">
        <f>SUM(S52:S53)</f>
        <v>0</v>
      </c>
      <c r="T55" s="18">
        <f>SUM(T52:T54)</f>
        <v>0</v>
      </c>
      <c r="U55" s="17">
        <f t="shared" si="24"/>
        <v>0</v>
      </c>
      <c r="V55" s="16">
        <f>SUM(V52:V53)</f>
        <v>0</v>
      </c>
      <c r="W55" s="16">
        <f>SUM(W52:W53)</f>
        <v>0</v>
      </c>
      <c r="X55" s="19">
        <f>SUM(X52:X54)</f>
        <v>0</v>
      </c>
      <c r="Z55" s="111"/>
      <c r="AA55" s="111"/>
    </row>
    <row r="56" spans="1:27" ht="29.25" customHeight="1" thickBot="1" x14ac:dyDescent="0.25">
      <c r="A56" s="165">
        <v>2</v>
      </c>
      <c r="B56" s="163">
        <v>1</v>
      </c>
      <c r="C56" s="170">
        <v>9</v>
      </c>
      <c r="D56" s="161" t="s">
        <v>61</v>
      </c>
      <c r="E56" s="178" t="s">
        <v>26</v>
      </c>
      <c r="F56" s="130" t="s">
        <v>38</v>
      </c>
      <c r="G56" s="132" t="s">
        <v>63</v>
      </c>
      <c r="H56" s="122" t="s">
        <v>13</v>
      </c>
      <c r="I56" s="57"/>
      <c r="J56" s="55">
        <v>0</v>
      </c>
      <c r="K56" s="55">
        <v>0</v>
      </c>
      <c r="L56" s="58"/>
      <c r="M56" s="54">
        <v>111</v>
      </c>
      <c r="N56" s="55">
        <v>0</v>
      </c>
      <c r="O56" s="55">
        <v>0</v>
      </c>
      <c r="P56" s="56">
        <v>111</v>
      </c>
      <c r="Q56" s="57">
        <f t="shared" si="25"/>
        <v>75</v>
      </c>
      <c r="R56" s="55">
        <v>0</v>
      </c>
      <c r="S56" s="55">
        <v>0</v>
      </c>
      <c r="T56" s="58">
        <v>75</v>
      </c>
      <c r="U56" s="57">
        <f t="shared" si="24"/>
        <v>0</v>
      </c>
      <c r="V56" s="55">
        <v>0</v>
      </c>
      <c r="W56" s="55">
        <v>0</v>
      </c>
      <c r="X56" s="58"/>
      <c r="Z56" s="111"/>
      <c r="AA56" s="111"/>
    </row>
    <row r="57" spans="1:27" ht="16.5" customHeight="1" thickBot="1" x14ac:dyDescent="0.25">
      <c r="A57" s="166"/>
      <c r="B57" s="164"/>
      <c r="C57" s="171"/>
      <c r="D57" s="162"/>
      <c r="E57" s="195"/>
      <c r="F57" s="175" t="s">
        <v>9</v>
      </c>
      <c r="G57" s="176"/>
      <c r="H57" s="177"/>
      <c r="I57" s="17">
        <f>SUM(L57,J57)</f>
        <v>0</v>
      </c>
      <c r="J57" s="16">
        <f>SUM(J56:J56)</f>
        <v>0</v>
      </c>
      <c r="K57" s="16">
        <f>SUM(K56:K56)</f>
        <v>0</v>
      </c>
      <c r="L57" s="18">
        <f>SUM(L56:L56)</f>
        <v>0</v>
      </c>
      <c r="M57" s="17">
        <v>111</v>
      </c>
      <c r="N57" s="16">
        <f>SUM(N56:N56)</f>
        <v>0</v>
      </c>
      <c r="O57" s="16">
        <f>SUM(O56:O56)</f>
        <v>0</v>
      </c>
      <c r="P57" s="16">
        <v>111</v>
      </c>
      <c r="Q57" s="17">
        <f t="shared" si="25"/>
        <v>75</v>
      </c>
      <c r="R57" s="16">
        <f>SUM(R56:R56)</f>
        <v>0</v>
      </c>
      <c r="S57" s="16">
        <f>SUM(S56:S56)</f>
        <v>0</v>
      </c>
      <c r="T57" s="19">
        <v>75</v>
      </c>
      <c r="U57" s="17">
        <f t="shared" si="24"/>
        <v>0</v>
      </c>
      <c r="V57" s="16">
        <f>SUM(V56:V56)</f>
        <v>0</v>
      </c>
      <c r="W57" s="16">
        <f>SUM(W56:W56)</f>
        <v>0</v>
      </c>
      <c r="X57" s="19"/>
      <c r="Z57" s="111"/>
      <c r="AA57" s="111"/>
    </row>
    <row r="58" spans="1:27" ht="33" customHeight="1" thickBot="1" x14ac:dyDescent="0.25">
      <c r="A58" s="165">
        <v>2</v>
      </c>
      <c r="B58" s="163">
        <v>1</v>
      </c>
      <c r="C58" s="170">
        <v>10</v>
      </c>
      <c r="D58" s="161" t="s">
        <v>68</v>
      </c>
      <c r="E58" s="173" t="s">
        <v>24</v>
      </c>
      <c r="F58" s="135" t="s">
        <v>38</v>
      </c>
      <c r="G58" s="132" t="s">
        <v>69</v>
      </c>
      <c r="H58" s="122" t="s">
        <v>13</v>
      </c>
      <c r="I58" s="57">
        <v>68.900000000000006</v>
      </c>
      <c r="J58" s="55">
        <v>0</v>
      </c>
      <c r="K58" s="55">
        <v>0</v>
      </c>
      <c r="L58" s="58">
        <v>68.900000000000006</v>
      </c>
      <c r="M58" s="54">
        <v>65</v>
      </c>
      <c r="N58" s="55">
        <v>0</v>
      </c>
      <c r="O58" s="55">
        <v>0</v>
      </c>
      <c r="P58" s="56">
        <v>65</v>
      </c>
      <c r="Q58" s="57">
        <v>146</v>
      </c>
      <c r="R58" s="55">
        <v>0</v>
      </c>
      <c r="S58" s="55">
        <v>0</v>
      </c>
      <c r="T58" s="58">
        <v>146</v>
      </c>
      <c r="U58" s="57">
        <f t="shared" si="24"/>
        <v>0</v>
      </c>
      <c r="V58" s="55">
        <v>0</v>
      </c>
      <c r="W58" s="55">
        <v>0</v>
      </c>
      <c r="X58" s="58"/>
      <c r="Z58" s="111"/>
      <c r="AA58" s="111"/>
    </row>
    <row r="59" spans="1:27" ht="16.5" customHeight="1" thickBot="1" x14ac:dyDescent="0.25">
      <c r="A59" s="199"/>
      <c r="B59" s="189"/>
      <c r="C59" s="200"/>
      <c r="D59" s="172"/>
      <c r="E59" s="174"/>
      <c r="F59" s="176" t="s">
        <v>9</v>
      </c>
      <c r="G59" s="176"/>
      <c r="H59" s="177"/>
      <c r="I59" s="17">
        <f>SUM(L59,J59)</f>
        <v>68.900000000000006</v>
      </c>
      <c r="J59" s="16">
        <f>SUM(J58:J58)</f>
        <v>0</v>
      </c>
      <c r="K59" s="16">
        <f>SUM(K58:K58)</f>
        <v>0</v>
      </c>
      <c r="L59" s="18">
        <f>SUM(L58:L58)</f>
        <v>68.900000000000006</v>
      </c>
      <c r="M59" s="17">
        <f>M58</f>
        <v>65</v>
      </c>
      <c r="N59" s="16">
        <f>SUM(N58:N58)</f>
        <v>0</v>
      </c>
      <c r="O59" s="16">
        <f>SUM(O58:O58)</f>
        <v>0</v>
      </c>
      <c r="P59" s="16">
        <f>P58</f>
        <v>65</v>
      </c>
      <c r="Q59" s="17">
        <f t="shared" si="25"/>
        <v>146</v>
      </c>
      <c r="R59" s="16">
        <f>SUM(R58:R58)</f>
        <v>0</v>
      </c>
      <c r="S59" s="16">
        <f>SUM(S58:S58)</f>
        <v>0</v>
      </c>
      <c r="T59" s="19">
        <v>146</v>
      </c>
      <c r="U59" s="17">
        <f t="shared" si="24"/>
        <v>0</v>
      </c>
      <c r="V59" s="16">
        <f>SUM(V58:V58)</f>
        <v>0</v>
      </c>
      <c r="W59" s="16">
        <f>SUM(W58:W58)</f>
        <v>0</v>
      </c>
      <c r="X59" s="19"/>
      <c r="Z59" s="111"/>
      <c r="AA59" s="111"/>
    </row>
    <row r="60" spans="1:27" ht="10.5" customHeight="1" x14ac:dyDescent="0.2">
      <c r="A60" s="166">
        <v>2</v>
      </c>
      <c r="B60" s="163">
        <v>1</v>
      </c>
      <c r="C60" s="170">
        <v>11</v>
      </c>
      <c r="D60" s="161" t="s">
        <v>71</v>
      </c>
      <c r="E60" s="173" t="s">
        <v>26</v>
      </c>
      <c r="F60" s="190" t="s">
        <v>38</v>
      </c>
      <c r="G60" s="180" t="s">
        <v>72</v>
      </c>
      <c r="H60" s="122" t="s">
        <v>13</v>
      </c>
      <c r="I60" s="57"/>
      <c r="J60" s="55">
        <v>0</v>
      </c>
      <c r="K60" s="55">
        <v>0</v>
      </c>
      <c r="L60" s="58"/>
      <c r="M60" s="54"/>
      <c r="N60" s="55">
        <v>0</v>
      </c>
      <c r="O60" s="55">
        <v>0</v>
      </c>
      <c r="P60" s="56"/>
      <c r="Q60" s="57">
        <f>SUM(T60,R60)</f>
        <v>50</v>
      </c>
      <c r="R60" s="55">
        <v>0</v>
      </c>
      <c r="S60" s="55">
        <v>0</v>
      </c>
      <c r="T60" s="58">
        <v>50</v>
      </c>
      <c r="U60" s="57">
        <f>SUM(X60,V60)</f>
        <v>0</v>
      </c>
      <c r="V60" s="55">
        <v>0</v>
      </c>
      <c r="W60" s="55">
        <v>0</v>
      </c>
      <c r="X60" s="58"/>
      <c r="Z60" s="111"/>
      <c r="AA60" s="111"/>
    </row>
    <row r="61" spans="1:27" ht="10.5" customHeight="1" x14ac:dyDescent="0.2">
      <c r="A61" s="166"/>
      <c r="B61" s="164"/>
      <c r="C61" s="171"/>
      <c r="D61" s="162"/>
      <c r="E61" s="174"/>
      <c r="F61" s="191"/>
      <c r="G61" s="181"/>
      <c r="H61" s="131" t="s">
        <v>73</v>
      </c>
      <c r="I61" s="74">
        <f>SUM(L61,J61)</f>
        <v>0</v>
      </c>
      <c r="J61" s="72">
        <v>0</v>
      </c>
      <c r="K61" s="72">
        <v>0</v>
      </c>
      <c r="L61" s="75"/>
      <c r="M61" s="71">
        <f>SUM(P61,N61)</f>
        <v>0</v>
      </c>
      <c r="N61" s="72">
        <v>0</v>
      </c>
      <c r="O61" s="72">
        <v>0</v>
      </c>
      <c r="P61" s="73"/>
      <c r="Q61" s="74">
        <f>SUM(T61,R61)</f>
        <v>200</v>
      </c>
      <c r="R61" s="72">
        <v>0</v>
      </c>
      <c r="S61" s="72">
        <v>0</v>
      </c>
      <c r="T61" s="75">
        <v>200</v>
      </c>
      <c r="U61" s="74">
        <f>SUM(X61,V61)</f>
        <v>0</v>
      </c>
      <c r="V61" s="72">
        <v>0</v>
      </c>
      <c r="W61" s="72">
        <v>0</v>
      </c>
      <c r="X61" s="75"/>
      <c r="Y61" s="121"/>
      <c r="Z61" s="111"/>
      <c r="AA61" s="111"/>
    </row>
    <row r="62" spans="1:27" ht="10.5" customHeight="1" thickBot="1" x14ac:dyDescent="0.25">
      <c r="A62" s="166"/>
      <c r="B62" s="164"/>
      <c r="C62" s="171"/>
      <c r="D62" s="162"/>
      <c r="E62" s="136" t="s">
        <v>51</v>
      </c>
      <c r="F62" s="191"/>
      <c r="G62" s="181"/>
      <c r="H62" s="125" t="s">
        <v>13</v>
      </c>
      <c r="I62" s="51">
        <f>SUM(L62,J62)</f>
        <v>0</v>
      </c>
      <c r="J62" s="49">
        <v>0</v>
      </c>
      <c r="K62" s="49">
        <v>0</v>
      </c>
      <c r="L62" s="52"/>
      <c r="M62" s="48">
        <f>SUM(P62,N62)</f>
        <v>0</v>
      </c>
      <c r="N62" s="49">
        <v>0</v>
      </c>
      <c r="O62" s="49">
        <v>0</v>
      </c>
      <c r="P62" s="50"/>
      <c r="Q62" s="51">
        <f>SUM(T62,R62)</f>
        <v>20</v>
      </c>
      <c r="R62" s="49">
        <v>0</v>
      </c>
      <c r="S62" s="49">
        <v>0</v>
      </c>
      <c r="T62" s="52">
        <v>20</v>
      </c>
      <c r="U62" s="51">
        <f>SUM(X62,V62)</f>
        <v>0</v>
      </c>
      <c r="V62" s="49">
        <v>0</v>
      </c>
      <c r="W62" s="49">
        <v>0</v>
      </c>
      <c r="X62" s="52"/>
      <c r="Y62" s="121"/>
      <c r="Z62" s="111"/>
      <c r="AA62" s="111"/>
    </row>
    <row r="63" spans="1:27" ht="10.5" customHeight="1" thickBot="1" x14ac:dyDescent="0.25">
      <c r="A63" s="166"/>
      <c r="B63" s="164"/>
      <c r="C63" s="171"/>
      <c r="D63" s="162"/>
      <c r="E63" s="134"/>
      <c r="F63" s="196" t="s">
        <v>9</v>
      </c>
      <c r="G63" s="197"/>
      <c r="H63" s="198"/>
      <c r="I63" s="60">
        <f>SUM(L63,J63)</f>
        <v>0</v>
      </c>
      <c r="J63" s="59">
        <f>SUM(J60:J62)</f>
        <v>0</v>
      </c>
      <c r="K63" s="59">
        <f t="shared" ref="K63:L63" si="26">SUM(K60:K62)</f>
        <v>0</v>
      </c>
      <c r="L63" s="59">
        <f t="shared" si="26"/>
        <v>0</v>
      </c>
      <c r="M63" s="60"/>
      <c r="N63" s="59">
        <f>SUM(N60:N62)</f>
        <v>0</v>
      </c>
      <c r="O63" s="59">
        <f t="shared" ref="O63" si="27">SUM(O60:O62)</f>
        <v>0</v>
      </c>
      <c r="P63" s="59">
        <f t="shared" ref="P63" si="28">SUM(P60:P62)</f>
        <v>0</v>
      </c>
      <c r="Q63" s="60">
        <f>SUM(T63,R63)</f>
        <v>270</v>
      </c>
      <c r="R63" s="59">
        <f>SUM(R60:R62)</f>
        <v>0</v>
      </c>
      <c r="S63" s="59">
        <f t="shared" ref="S63" si="29">SUM(S60:S62)</f>
        <v>0</v>
      </c>
      <c r="T63" s="59">
        <f t="shared" ref="T63" si="30">SUM(T60:T62)</f>
        <v>270</v>
      </c>
      <c r="U63" s="60">
        <f>SUM(X63,V63)</f>
        <v>0</v>
      </c>
      <c r="V63" s="59">
        <f>SUM(V60:V62)</f>
        <v>0</v>
      </c>
      <c r="W63" s="59">
        <f t="shared" ref="W63" si="31">SUM(W60:W62)</f>
        <v>0</v>
      </c>
      <c r="X63" s="61">
        <f t="shared" ref="X63" si="32">SUM(X60:X62)</f>
        <v>0</v>
      </c>
      <c r="Z63" s="111"/>
      <c r="AA63" s="111"/>
    </row>
    <row r="64" spans="1:27" ht="21" customHeight="1" x14ac:dyDescent="0.2">
      <c r="A64" s="165">
        <v>2</v>
      </c>
      <c r="B64" s="163">
        <v>1</v>
      </c>
      <c r="C64" s="170">
        <v>12</v>
      </c>
      <c r="D64" s="161" t="s">
        <v>96</v>
      </c>
      <c r="E64" s="147" t="s">
        <v>51</v>
      </c>
      <c r="F64" s="288" t="s">
        <v>38</v>
      </c>
      <c r="G64" s="290" t="s">
        <v>95</v>
      </c>
      <c r="H64" s="148" t="s">
        <v>13</v>
      </c>
      <c r="I64" s="57"/>
      <c r="J64" s="55"/>
      <c r="K64" s="55"/>
      <c r="L64" s="58"/>
      <c r="M64" s="57">
        <v>19.100000000000001</v>
      </c>
      <c r="N64" s="55">
        <v>19.100000000000001</v>
      </c>
      <c r="O64" s="55">
        <v>0</v>
      </c>
      <c r="P64" s="58"/>
      <c r="Q64" s="57"/>
      <c r="R64" s="55"/>
      <c r="S64" s="55"/>
      <c r="T64" s="58"/>
      <c r="U64" s="57">
        <f t="shared" ref="U64:U66" si="33">SUM(X64,V64)</f>
        <v>0</v>
      </c>
      <c r="V64" s="55">
        <v>0</v>
      </c>
      <c r="W64" s="55">
        <v>0</v>
      </c>
      <c r="X64" s="58"/>
      <c r="Z64" s="111"/>
      <c r="AA64" s="111"/>
    </row>
    <row r="65" spans="1:27" ht="18.75" customHeight="1" thickBot="1" x14ac:dyDescent="0.25">
      <c r="A65" s="166"/>
      <c r="B65" s="164"/>
      <c r="C65" s="171"/>
      <c r="D65" s="162"/>
      <c r="E65" s="157" t="s">
        <v>97</v>
      </c>
      <c r="F65" s="289"/>
      <c r="G65" s="291"/>
      <c r="H65" s="149" t="s">
        <v>13</v>
      </c>
      <c r="I65" s="154"/>
      <c r="J65" s="155"/>
      <c r="K65" s="155"/>
      <c r="L65" s="156"/>
      <c r="M65" s="154">
        <v>9.9</v>
      </c>
      <c r="N65" s="155">
        <v>9.9</v>
      </c>
      <c r="O65" s="155"/>
      <c r="P65" s="156"/>
      <c r="Q65" s="154"/>
      <c r="R65" s="155"/>
      <c r="S65" s="155"/>
      <c r="T65" s="156"/>
      <c r="U65" s="154"/>
      <c r="V65" s="155"/>
      <c r="W65" s="155"/>
      <c r="X65" s="156"/>
      <c r="Z65" s="111"/>
      <c r="AA65" s="111"/>
    </row>
    <row r="66" spans="1:27" ht="19.5" customHeight="1" thickBot="1" x14ac:dyDescent="0.25">
      <c r="A66" s="199"/>
      <c r="B66" s="189"/>
      <c r="C66" s="171"/>
      <c r="D66" s="162"/>
      <c r="E66" s="158"/>
      <c r="F66" s="176" t="s">
        <v>9</v>
      </c>
      <c r="G66" s="176"/>
      <c r="H66" s="177"/>
      <c r="I66" s="150">
        <f>SUM(L66,J66)</f>
        <v>0</v>
      </c>
      <c r="J66" s="151">
        <f>SUM(J64:J64)</f>
        <v>0</v>
      </c>
      <c r="K66" s="151">
        <f>SUM(K64:K64)</f>
        <v>0</v>
      </c>
      <c r="L66" s="152">
        <f>SUM(L64:L64)</f>
        <v>0</v>
      </c>
      <c r="M66" s="150">
        <f>M64+M65</f>
        <v>29</v>
      </c>
      <c r="N66" s="151">
        <f>SUM(N64:N65)</f>
        <v>29</v>
      </c>
      <c r="O66" s="151">
        <f>SUM(O64:O64)</f>
        <v>0</v>
      </c>
      <c r="P66" s="151">
        <f>P64</f>
        <v>0</v>
      </c>
      <c r="Q66" s="150">
        <f>SUM(T5,R66)</f>
        <v>0</v>
      </c>
      <c r="R66" s="151">
        <f>SUM(R64:R64)</f>
        <v>0</v>
      </c>
      <c r="S66" s="151">
        <f>SUM(S64:S64)</f>
        <v>0</v>
      </c>
      <c r="T66" s="153"/>
      <c r="U66" s="150">
        <f t="shared" si="33"/>
        <v>0</v>
      </c>
      <c r="V66" s="151">
        <f>SUM(V64:V64)</f>
        <v>0</v>
      </c>
      <c r="W66" s="151">
        <f>SUM(W64:W64)</f>
        <v>0</v>
      </c>
      <c r="X66" s="153"/>
      <c r="Z66" s="111"/>
      <c r="AA66" s="111"/>
    </row>
    <row r="67" spans="1:27" ht="12" thickBot="1" x14ac:dyDescent="0.25">
      <c r="A67" s="114">
        <v>2</v>
      </c>
      <c r="B67" s="115">
        <v>1</v>
      </c>
      <c r="C67" s="167" t="s">
        <v>10</v>
      </c>
      <c r="D67" s="168"/>
      <c r="E67" s="168"/>
      <c r="F67" s="168"/>
      <c r="G67" s="168"/>
      <c r="H67" s="169"/>
      <c r="I67" s="35">
        <f>SUM(L67,J67)</f>
        <v>564.1</v>
      </c>
      <c r="J67" s="36">
        <f>SUM(J44,J42,J40,J37,J55,J47,J49,J51,J57,J59,J63)</f>
        <v>5</v>
      </c>
      <c r="K67" s="36">
        <f>SUM(K44,K42,K40,K37,K55,K47,K49,K51,K57,K59,K63)</f>
        <v>0</v>
      </c>
      <c r="L67" s="36">
        <f>SUM(L44,L42,L40,L37,L55,L47,L49,L51,L57,L59,L63)</f>
        <v>559.1</v>
      </c>
      <c r="M67" s="35">
        <f>SUM(P67,N67)</f>
        <v>294.5</v>
      </c>
      <c r="N67" s="36">
        <f>SUM(N44,N42,N40,N37,N55,N47,N49,N51,N57,N59,N63,N66)</f>
        <v>34</v>
      </c>
      <c r="O67" s="36">
        <f>SUM(O44,O42,O40,O37,O55,O47,O49,O51,O57,O59,O63)</f>
        <v>0</v>
      </c>
      <c r="P67" s="36">
        <f>SUM(P44,P42,P40,P37,P55,P47,P49,P51,P57,P59,P63,P66)</f>
        <v>260.5</v>
      </c>
      <c r="Q67" s="35">
        <f>SUM(T67,R67)</f>
        <v>605.5</v>
      </c>
      <c r="R67" s="36">
        <f>SUM(R44,R42,R40,R37,R55,R47,R49,R51,R57,R59,R63)</f>
        <v>35</v>
      </c>
      <c r="S67" s="36">
        <f>SUM(S44,S42,S40,S37,S55,S47,S49,S51,S57,S59,S63)</f>
        <v>0</v>
      </c>
      <c r="T67" s="36">
        <f>SUM(T44,T42,T40,T37,T55,T47,T49,T51,T57,T59,T63)</f>
        <v>570.5</v>
      </c>
      <c r="U67" s="35">
        <f>SUM(X67,V67)</f>
        <v>39.5</v>
      </c>
      <c r="V67" s="36">
        <f>SUM(V44,V42,V40,V37,V55,V47,V49,V51,V57,V59,V63)</f>
        <v>35</v>
      </c>
      <c r="W67" s="36">
        <f>SUM(W44,W42,W40,W37,W55,W47,W49,W51,W57,W59,W63)</f>
        <v>0</v>
      </c>
      <c r="X67" s="62">
        <f>SUM(X44,X42,X40,X37,X55,X47,X49,X51,X57,X59,X63)</f>
        <v>4.5</v>
      </c>
      <c r="Z67" s="111"/>
      <c r="AA67" s="111"/>
    </row>
    <row r="68" spans="1:27" ht="12" thickBot="1" x14ac:dyDescent="0.25">
      <c r="A68" s="114">
        <v>2</v>
      </c>
      <c r="B68" s="137">
        <v>2</v>
      </c>
      <c r="C68" s="202" t="s">
        <v>23</v>
      </c>
      <c r="D68" s="203"/>
      <c r="E68" s="203"/>
      <c r="F68" s="203"/>
      <c r="G68" s="203"/>
      <c r="H68" s="203"/>
      <c r="I68" s="203"/>
      <c r="J68" s="203"/>
      <c r="K68" s="203"/>
      <c r="L68" s="203"/>
      <c r="M68" s="203"/>
      <c r="N68" s="203"/>
      <c r="O68" s="203"/>
      <c r="P68" s="203"/>
      <c r="Q68" s="203"/>
      <c r="R68" s="203"/>
      <c r="S68" s="203"/>
      <c r="T68" s="203"/>
      <c r="U68" s="203"/>
      <c r="V68" s="203"/>
      <c r="W68" s="203"/>
      <c r="X68" s="204"/>
      <c r="Z68" s="111"/>
      <c r="AA68" s="111"/>
    </row>
    <row r="69" spans="1:27" ht="30" customHeight="1" x14ac:dyDescent="0.2">
      <c r="A69" s="165">
        <v>2</v>
      </c>
      <c r="B69" s="163">
        <v>2</v>
      </c>
      <c r="C69" s="221">
        <v>1</v>
      </c>
      <c r="D69" s="237" t="s">
        <v>81</v>
      </c>
      <c r="E69" s="138" t="s">
        <v>24</v>
      </c>
      <c r="F69" s="216" t="s">
        <v>38</v>
      </c>
      <c r="G69" s="180" t="s">
        <v>34</v>
      </c>
      <c r="H69" s="122" t="s">
        <v>13</v>
      </c>
      <c r="I69" s="57">
        <v>50</v>
      </c>
      <c r="J69" s="55">
        <v>0</v>
      </c>
      <c r="K69" s="55">
        <v>0</v>
      </c>
      <c r="L69" s="58">
        <v>50</v>
      </c>
      <c r="M69" s="54">
        <v>95</v>
      </c>
      <c r="N69" s="55">
        <v>0</v>
      </c>
      <c r="O69" s="55">
        <v>0</v>
      </c>
      <c r="P69" s="56">
        <v>95</v>
      </c>
      <c r="Q69" s="57"/>
      <c r="R69" s="55"/>
      <c r="S69" s="55"/>
      <c r="T69" s="58"/>
      <c r="U69" s="57"/>
      <c r="V69" s="55">
        <v>0</v>
      </c>
      <c r="W69" s="55">
        <v>0</v>
      </c>
      <c r="X69" s="58"/>
      <c r="Z69" s="111"/>
      <c r="AA69" s="111"/>
    </row>
    <row r="70" spans="1:27" ht="30" customHeight="1" thickBot="1" x14ac:dyDescent="0.25">
      <c r="A70" s="166"/>
      <c r="B70" s="164"/>
      <c r="C70" s="171"/>
      <c r="D70" s="162"/>
      <c r="E70" s="136" t="s">
        <v>40</v>
      </c>
      <c r="F70" s="217"/>
      <c r="G70" s="182"/>
      <c r="H70" s="125" t="s">
        <v>82</v>
      </c>
      <c r="I70" s="51">
        <f>SUM(L70,J70)</f>
        <v>0</v>
      </c>
      <c r="J70" s="49">
        <v>0</v>
      </c>
      <c r="K70" s="49">
        <v>0</v>
      </c>
      <c r="L70" s="52"/>
      <c r="M70" s="48"/>
      <c r="N70" s="49">
        <v>0</v>
      </c>
      <c r="O70" s="49">
        <v>0</v>
      </c>
      <c r="P70" s="50"/>
      <c r="Q70" s="51">
        <v>1000</v>
      </c>
      <c r="R70" s="49"/>
      <c r="S70" s="49"/>
      <c r="T70" s="52">
        <v>1000</v>
      </c>
      <c r="U70" s="51">
        <v>1000</v>
      </c>
      <c r="V70" s="49">
        <v>0</v>
      </c>
      <c r="W70" s="49">
        <v>0</v>
      </c>
      <c r="X70" s="52">
        <v>1000</v>
      </c>
      <c r="Z70" s="111"/>
      <c r="AA70" s="111"/>
    </row>
    <row r="71" spans="1:27" ht="12.75" customHeight="1" thickBot="1" x14ac:dyDescent="0.25">
      <c r="A71" s="199"/>
      <c r="B71" s="189"/>
      <c r="C71" s="171"/>
      <c r="D71" s="162"/>
      <c r="E71" s="134"/>
      <c r="F71" s="175" t="s">
        <v>9</v>
      </c>
      <c r="G71" s="176"/>
      <c r="H71" s="177"/>
      <c r="I71" s="17">
        <f>SUM(L71,J71)</f>
        <v>50</v>
      </c>
      <c r="J71" s="16">
        <f>SUM(J69:J70)</f>
        <v>0</v>
      </c>
      <c r="K71" s="16">
        <f>SUM(K69:K70)</f>
        <v>0</v>
      </c>
      <c r="L71" s="18">
        <f>SUM(L69:L70)</f>
        <v>50</v>
      </c>
      <c r="M71" s="17">
        <f>M70+M69</f>
        <v>95</v>
      </c>
      <c r="N71" s="16">
        <f>N70+N69</f>
        <v>0</v>
      </c>
      <c r="O71" s="16">
        <f>O70+O69</f>
        <v>0</v>
      </c>
      <c r="P71" s="16">
        <f>P70+P69</f>
        <v>95</v>
      </c>
      <c r="Q71" s="17">
        <f>SUM(T71,R71)</f>
        <v>1000</v>
      </c>
      <c r="R71" s="16">
        <f>SUM(R69:R70)</f>
        <v>0</v>
      </c>
      <c r="S71" s="16">
        <f>SUM(S69:S70)</f>
        <v>0</v>
      </c>
      <c r="T71" s="19">
        <f>SUM(T69:T70)</f>
        <v>1000</v>
      </c>
      <c r="U71" s="17">
        <f>SUM(X71,V71)</f>
        <v>1000</v>
      </c>
      <c r="V71" s="16">
        <f>SUM(V69:V70)</f>
        <v>0</v>
      </c>
      <c r="W71" s="16">
        <f>SUM(W69:W70)</f>
        <v>0</v>
      </c>
      <c r="X71" s="19">
        <f>SUM(X69:X70)</f>
        <v>1000</v>
      </c>
      <c r="Y71" s="121"/>
      <c r="Z71" s="111"/>
      <c r="AA71" s="111"/>
    </row>
    <row r="72" spans="1:27" ht="12.75" customHeight="1" thickBot="1" x14ac:dyDescent="0.25">
      <c r="A72" s="165">
        <v>2</v>
      </c>
      <c r="B72" s="163">
        <v>2</v>
      </c>
      <c r="C72" s="170">
        <v>2</v>
      </c>
      <c r="D72" s="161" t="s">
        <v>83</v>
      </c>
      <c r="E72" s="173" t="s">
        <v>40</v>
      </c>
      <c r="F72" s="135" t="s">
        <v>38</v>
      </c>
      <c r="G72" s="132" t="s">
        <v>35</v>
      </c>
      <c r="H72" s="122" t="s">
        <v>13</v>
      </c>
      <c r="I72" s="57">
        <v>3.5</v>
      </c>
      <c r="J72" s="55">
        <v>0</v>
      </c>
      <c r="K72" s="55">
        <v>0</v>
      </c>
      <c r="L72" s="58">
        <v>3.5</v>
      </c>
      <c r="M72" s="54"/>
      <c r="N72" s="55"/>
      <c r="O72" s="55"/>
      <c r="P72" s="56"/>
      <c r="Q72" s="57"/>
      <c r="R72" s="55"/>
      <c r="S72" s="55"/>
      <c r="T72" s="58"/>
      <c r="U72" s="57"/>
      <c r="V72" s="55"/>
      <c r="W72" s="55"/>
      <c r="X72" s="58"/>
    </row>
    <row r="73" spans="1:27" ht="12.75" customHeight="1" thickBot="1" x14ac:dyDescent="0.25">
      <c r="A73" s="199"/>
      <c r="B73" s="189"/>
      <c r="C73" s="200"/>
      <c r="D73" s="172"/>
      <c r="E73" s="179"/>
      <c r="F73" s="196" t="s">
        <v>9</v>
      </c>
      <c r="G73" s="197"/>
      <c r="H73" s="198"/>
      <c r="I73" s="17">
        <f>SUM(L73,J73)</f>
        <v>3.5</v>
      </c>
      <c r="J73" s="16">
        <f>SUM(J72:J72)</f>
        <v>0</v>
      </c>
      <c r="K73" s="16">
        <f>SUM(K72:K72)</f>
        <v>0</v>
      </c>
      <c r="L73" s="18">
        <f>SUM(L72:L72)</f>
        <v>3.5</v>
      </c>
      <c r="M73" s="17"/>
      <c r="N73" s="16"/>
      <c r="O73" s="16"/>
      <c r="P73" s="16"/>
      <c r="Q73" s="17"/>
      <c r="R73" s="16"/>
      <c r="S73" s="16"/>
      <c r="T73" s="19"/>
      <c r="U73" s="17"/>
      <c r="V73" s="16"/>
      <c r="W73" s="16"/>
      <c r="X73" s="19"/>
    </row>
    <row r="74" spans="1:27" ht="12.75" customHeight="1" thickBot="1" x14ac:dyDescent="0.25">
      <c r="A74" s="165">
        <v>2</v>
      </c>
      <c r="B74" s="163">
        <v>2</v>
      </c>
      <c r="C74" s="170">
        <v>3</v>
      </c>
      <c r="D74" s="161" t="s">
        <v>39</v>
      </c>
      <c r="E74" s="173" t="s">
        <v>84</v>
      </c>
      <c r="F74" s="135" t="s">
        <v>38</v>
      </c>
      <c r="G74" s="132" t="s">
        <v>41</v>
      </c>
      <c r="H74" s="122" t="s">
        <v>13</v>
      </c>
      <c r="I74" s="57">
        <v>4</v>
      </c>
      <c r="J74" s="55">
        <v>0</v>
      </c>
      <c r="K74" s="55">
        <v>0</v>
      </c>
      <c r="L74" s="58">
        <v>4</v>
      </c>
      <c r="M74" s="54"/>
      <c r="N74" s="55"/>
      <c r="O74" s="55"/>
      <c r="P74" s="56"/>
      <c r="Q74" s="57"/>
      <c r="R74" s="55"/>
      <c r="S74" s="55"/>
      <c r="T74" s="58"/>
      <c r="U74" s="57"/>
      <c r="V74" s="55"/>
      <c r="W74" s="55"/>
      <c r="X74" s="58"/>
    </row>
    <row r="75" spans="1:27" ht="12.75" customHeight="1" thickBot="1" x14ac:dyDescent="0.25">
      <c r="A75" s="166"/>
      <c r="B75" s="164"/>
      <c r="C75" s="171"/>
      <c r="D75" s="162"/>
      <c r="E75" s="195"/>
      <c r="F75" s="175" t="s">
        <v>9</v>
      </c>
      <c r="G75" s="176"/>
      <c r="H75" s="177"/>
      <c r="I75" s="17">
        <f>SUM(L75,J75)</f>
        <v>4</v>
      </c>
      <c r="J75" s="16">
        <f>SUM(J74:J74)</f>
        <v>0</v>
      </c>
      <c r="K75" s="16">
        <f>SUM(K74:K74)</f>
        <v>0</v>
      </c>
      <c r="L75" s="18">
        <f>SUM(L74:L74)</f>
        <v>4</v>
      </c>
      <c r="M75" s="17"/>
      <c r="N75" s="16"/>
      <c r="O75" s="16"/>
      <c r="P75" s="16"/>
      <c r="Q75" s="17"/>
      <c r="R75" s="16"/>
      <c r="S75" s="16"/>
      <c r="T75" s="19"/>
      <c r="U75" s="17"/>
      <c r="V75" s="16"/>
      <c r="W75" s="16"/>
      <c r="X75" s="19"/>
    </row>
    <row r="76" spans="1:27" ht="12.75" customHeight="1" thickBot="1" x14ac:dyDescent="0.25">
      <c r="A76" s="207" t="s">
        <v>9</v>
      </c>
      <c r="B76" s="208"/>
      <c r="C76" s="208"/>
      <c r="D76" s="208"/>
      <c r="E76" s="208"/>
      <c r="F76" s="208"/>
      <c r="G76" s="208"/>
      <c r="H76" s="209"/>
      <c r="I76" s="76">
        <f>I75+I73+I71</f>
        <v>57.5</v>
      </c>
      <c r="J76" s="36">
        <f>J75+J73+J71</f>
        <v>0</v>
      </c>
      <c r="K76" s="36">
        <f>K75+K73+K71</f>
        <v>0</v>
      </c>
      <c r="L76" s="36">
        <f>L75+L73+L71</f>
        <v>57.5</v>
      </c>
      <c r="M76" s="35">
        <f t="shared" ref="M76:M77" si="34">SUM(P76,N76)</f>
        <v>95</v>
      </c>
      <c r="N76" s="36">
        <f t="shared" ref="N76:X76" si="35">N75+N73+N71</f>
        <v>0</v>
      </c>
      <c r="O76" s="36">
        <f t="shared" si="35"/>
        <v>0</v>
      </c>
      <c r="P76" s="36">
        <f t="shared" si="35"/>
        <v>95</v>
      </c>
      <c r="Q76" s="35">
        <f t="shared" si="35"/>
        <v>1000</v>
      </c>
      <c r="R76" s="36">
        <f t="shared" si="35"/>
        <v>0</v>
      </c>
      <c r="S76" s="36">
        <f t="shared" si="35"/>
        <v>0</v>
      </c>
      <c r="T76" s="62">
        <f t="shared" si="35"/>
        <v>1000</v>
      </c>
      <c r="U76" s="35">
        <f t="shared" si="35"/>
        <v>1000</v>
      </c>
      <c r="V76" s="36">
        <f t="shared" si="35"/>
        <v>0</v>
      </c>
      <c r="W76" s="36">
        <f t="shared" si="35"/>
        <v>0</v>
      </c>
      <c r="X76" s="62">
        <f t="shared" si="35"/>
        <v>1000</v>
      </c>
    </row>
    <row r="77" spans="1:27" ht="13.5" customHeight="1" thickBot="1" x14ac:dyDescent="0.25">
      <c r="A77" s="233" t="s">
        <v>11</v>
      </c>
      <c r="B77" s="208"/>
      <c r="C77" s="208"/>
      <c r="D77" s="208"/>
      <c r="E77" s="208"/>
      <c r="F77" s="208"/>
      <c r="G77" s="208"/>
      <c r="H77" s="209"/>
      <c r="I77" s="37">
        <f t="shared" ref="I77" si="36">SUM(L77,J77)</f>
        <v>621.6</v>
      </c>
      <c r="J77" s="38">
        <f>SUM(J76,J67)</f>
        <v>5</v>
      </c>
      <c r="K77" s="38">
        <f>SUM(K76,K67)</f>
        <v>0</v>
      </c>
      <c r="L77" s="38">
        <f>SUM(L76,L67)</f>
        <v>616.6</v>
      </c>
      <c r="M77" s="37">
        <f t="shared" si="34"/>
        <v>389.5</v>
      </c>
      <c r="N77" s="38">
        <f>SUM(N76,N67)</f>
        <v>34</v>
      </c>
      <c r="O77" s="38">
        <f>SUM(O76,O67)</f>
        <v>0</v>
      </c>
      <c r="P77" s="38">
        <f>SUM(P76,P67)</f>
        <v>355.5</v>
      </c>
      <c r="Q77" s="37">
        <f t="shared" ref="Q77" si="37">SUM(T77,R77)</f>
        <v>1605.5</v>
      </c>
      <c r="R77" s="38">
        <f>SUM(R76,R67)</f>
        <v>35</v>
      </c>
      <c r="S77" s="38">
        <f>SUM(S76,S67)</f>
        <v>0</v>
      </c>
      <c r="T77" s="39">
        <f>SUM(T76,T67)</f>
        <v>1570.5</v>
      </c>
      <c r="U77" s="37">
        <f t="shared" ref="U77" si="38">SUM(X77,V77)</f>
        <v>1039.5</v>
      </c>
      <c r="V77" s="38">
        <f>SUM(V76,V67)</f>
        <v>35</v>
      </c>
      <c r="W77" s="38">
        <f>SUM(W76,W67)</f>
        <v>0</v>
      </c>
      <c r="X77" s="39">
        <f>SUM(X76,X67)</f>
        <v>1004.5</v>
      </c>
    </row>
    <row r="78" spans="1:27" ht="12" thickBot="1" x14ac:dyDescent="0.25">
      <c r="A78" s="139"/>
      <c r="B78" s="205" t="s">
        <v>14</v>
      </c>
      <c r="C78" s="205"/>
      <c r="D78" s="205"/>
      <c r="E78" s="205"/>
      <c r="F78" s="205"/>
      <c r="G78" s="205"/>
      <c r="H78" s="206"/>
      <c r="I78" s="88">
        <f t="shared" ref="I78" si="39">SUM(L78,J78)</f>
        <v>1033.0999999999999</v>
      </c>
      <c r="J78" s="89">
        <f>SUM(J77,J33)</f>
        <v>352</v>
      </c>
      <c r="K78" s="89">
        <f>SUM(K77,K33)</f>
        <v>89.7</v>
      </c>
      <c r="L78" s="89">
        <f>SUM(L77,L33)</f>
        <v>681.1</v>
      </c>
      <c r="M78" s="88">
        <f t="shared" ref="M78" si="40">SUM(P78,N78)</f>
        <v>736.3</v>
      </c>
      <c r="N78" s="89">
        <f>SUM(N77,N33)</f>
        <v>380.8</v>
      </c>
      <c r="O78" s="89">
        <f>SUM(O77,O33)</f>
        <v>95.199999999999989</v>
      </c>
      <c r="P78" s="89">
        <f>SUM(P77,P33)</f>
        <v>355.5</v>
      </c>
      <c r="Q78" s="88">
        <f t="shared" ref="Q78" si="41">SUM(T78,R78)</f>
        <v>1924.1</v>
      </c>
      <c r="R78" s="89">
        <f>SUM(R77,R33)</f>
        <v>353.6</v>
      </c>
      <c r="S78" s="89">
        <f>SUM(S77,S33)</f>
        <v>92.1</v>
      </c>
      <c r="T78" s="89">
        <f>SUM(T77,T33)</f>
        <v>1570.5</v>
      </c>
      <c r="U78" s="88">
        <f t="shared" ref="U78" si="42">SUM(X78,V78)</f>
        <v>1365.3</v>
      </c>
      <c r="V78" s="89">
        <f>SUM(V77,V33)</f>
        <v>360.8</v>
      </c>
      <c r="W78" s="89">
        <f>SUM(W77,W33)</f>
        <v>92.1</v>
      </c>
      <c r="X78" s="143">
        <f>SUM(X77,X33)</f>
        <v>1004.5</v>
      </c>
    </row>
    <row r="79" spans="1:27" ht="12" customHeight="1" x14ac:dyDescent="0.2">
      <c r="A79" s="234" t="s">
        <v>87</v>
      </c>
      <c r="B79" s="235"/>
      <c r="C79" s="235"/>
      <c r="D79" s="235"/>
      <c r="E79" s="235"/>
      <c r="F79" s="235"/>
      <c r="G79" s="235"/>
      <c r="H79" s="236"/>
      <c r="I79" s="84">
        <f t="shared" ref="I79:I85" si="43">L79+J79</f>
        <v>728.3</v>
      </c>
      <c r="J79" s="83">
        <f>J74+J72+J69+J60+J58+J56+J52+J50+J48+J45+J41+J38+J30+J27+J26+J23+J21+J19+J12+J54+J43+J36+J62</f>
        <v>310.89999999999998</v>
      </c>
      <c r="K79" s="83">
        <f>K74+K72+K69+K60+K58+K56+K52+K50+K48+K45+K41+K38+K30+K27+K26+K23+K21+K19+K12+K54+K43+K36+K62</f>
        <v>81.2</v>
      </c>
      <c r="L79" s="95">
        <f>L74+L72+L69+L60+L58+L56+L52+L50+L48+L45+L41+L38+L30+L27+L26+L23+L21+L19+L12+L54+L43+L36+L62</f>
        <v>417.4</v>
      </c>
      <c r="M79" s="84">
        <f>P79+N79</f>
        <v>695.5</v>
      </c>
      <c r="N79" s="83">
        <f>N74+N72+N69+N60+N58+N56+N52+N50+N48+N45+N41+N38+N30+N27+N26+N23+N21+N19+N12+N54+N43+N36+N62+N64+N65</f>
        <v>349</v>
      </c>
      <c r="O79" s="83">
        <f>O74+O72+O69+O60+O58+O56+O52+O50+O48+O45+O41+O38+O30+O27+O26+O23+O21+O19+O12+O54+O43+O36+O62</f>
        <v>86.6</v>
      </c>
      <c r="P79" s="83">
        <f>P74+P72+P69+P60+P58+P56+P52+P50+P48+P45+P41+P38+P30+P27+P26+P23+P21+P19+P12+P54+P43+P36+P62</f>
        <v>346.5</v>
      </c>
      <c r="Q79" s="84">
        <f t="shared" ref="Q79:Q86" si="44">T79+R79</f>
        <v>703.3</v>
      </c>
      <c r="R79" s="83">
        <f>R74+R72+R69+R60+R58+R56+R52+R50+R48+R45+R41+R38+R30+R27+R26+R23+R21+R19+R12+R54+R43+R36+R62</f>
        <v>332.8</v>
      </c>
      <c r="S79" s="83">
        <f>S74+S72+S69+S60+S58+S56+S52+S50+S48+S45+S41+S38+S30+S27+S26+S23+S21+S19+S12+S54+S43+S36+S62</f>
        <v>86.6</v>
      </c>
      <c r="T79" s="83">
        <f>T74+T72+T69+T60+T58+T56+T52+T50+T48+T45+T41+T38+T30+T27+T26+T23+T21+T19+T12+T54+T43+T36+T62</f>
        <v>370.5</v>
      </c>
      <c r="U79" s="84">
        <f t="shared" ref="U79:U80" si="45">X79+V79</f>
        <v>338.8</v>
      </c>
      <c r="V79" s="83">
        <f>V74+V72+V69+V60+V58+V56+V52+V50+V48+V45+V41+V38+V30+V27+V26+V23+V21+V19+V12+V54+V43+V36+V62</f>
        <v>334.3</v>
      </c>
      <c r="W79" s="83">
        <f>W74+W72+W69+W60+W58+W56+W52+W50+W48+W45+W41+W38+W30+W27+W26+W23+W21+W19+W12+W54+W43+W36+W62</f>
        <v>86.6</v>
      </c>
      <c r="X79" s="95">
        <f>X74+X72+X69+X60+X58+X56+X52+X50+X48+X45+X41+X38+X30+X27+X26+X23+X21+X19+X12+X54+X43+X36+X62</f>
        <v>4.5</v>
      </c>
    </row>
    <row r="80" spans="1:27" ht="12" customHeight="1" x14ac:dyDescent="0.2">
      <c r="A80" s="186" t="s">
        <v>88</v>
      </c>
      <c r="B80" s="187"/>
      <c r="C80" s="187"/>
      <c r="D80" s="187"/>
      <c r="E80" s="187"/>
      <c r="F80" s="187"/>
      <c r="G80" s="187"/>
      <c r="H80" s="188"/>
      <c r="I80" s="65">
        <f t="shared" si="43"/>
        <v>241.7</v>
      </c>
      <c r="J80" s="64">
        <f>J46</f>
        <v>0</v>
      </c>
      <c r="K80" s="64">
        <f t="shared" ref="K80:L80" si="46">K46</f>
        <v>0</v>
      </c>
      <c r="L80" s="66">
        <f t="shared" si="46"/>
        <v>241.7</v>
      </c>
      <c r="M80" s="63">
        <f t="shared" ref="M80:M86" si="47">P80+N80</f>
        <v>0</v>
      </c>
      <c r="N80" s="64">
        <f>N46</f>
        <v>0</v>
      </c>
      <c r="O80" s="64">
        <f t="shared" ref="O80:P80" si="48">O46</f>
        <v>0</v>
      </c>
      <c r="P80" s="64">
        <f t="shared" si="48"/>
        <v>0</v>
      </c>
      <c r="Q80" s="63">
        <f t="shared" si="44"/>
        <v>0</v>
      </c>
      <c r="R80" s="64">
        <f>R46</f>
        <v>0</v>
      </c>
      <c r="S80" s="64">
        <f t="shared" ref="S80:T80" si="49">S46</f>
        <v>0</v>
      </c>
      <c r="T80" s="64">
        <f t="shared" si="49"/>
        <v>0</v>
      </c>
      <c r="U80" s="94">
        <f t="shared" si="45"/>
        <v>0</v>
      </c>
      <c r="V80" s="64">
        <f>V46</f>
        <v>0</v>
      </c>
      <c r="W80" s="64">
        <f t="shared" ref="W80:X80" si="50">W46</f>
        <v>0</v>
      </c>
      <c r="X80" s="66">
        <f t="shared" si="50"/>
        <v>0</v>
      </c>
    </row>
    <row r="81" spans="1:24" ht="12" customHeight="1" x14ac:dyDescent="0.2">
      <c r="A81" s="186" t="s">
        <v>89</v>
      </c>
      <c r="B81" s="187"/>
      <c r="C81" s="187"/>
      <c r="D81" s="187"/>
      <c r="E81" s="187"/>
      <c r="F81" s="187"/>
      <c r="G81" s="187"/>
      <c r="H81" s="188"/>
      <c r="I81" s="65">
        <f t="shared" si="43"/>
        <v>22.5</v>
      </c>
      <c r="J81" s="67">
        <f>J13</f>
        <v>22.5</v>
      </c>
      <c r="K81" s="67">
        <f>K13</f>
        <v>7.5</v>
      </c>
      <c r="L81" s="68">
        <f>L13</f>
        <v>0</v>
      </c>
      <c r="M81" s="65">
        <f t="shared" si="47"/>
        <v>22</v>
      </c>
      <c r="N81" s="67">
        <f>N13</f>
        <v>22</v>
      </c>
      <c r="O81" s="67">
        <f>O13</f>
        <v>5.5</v>
      </c>
      <c r="P81" s="67">
        <f>P13</f>
        <v>0</v>
      </c>
      <c r="Q81" s="65">
        <f t="shared" si="44"/>
        <v>20.8</v>
      </c>
      <c r="R81" s="67">
        <f>R13</f>
        <v>20.8</v>
      </c>
      <c r="S81" s="67">
        <f>S13</f>
        <v>5.5</v>
      </c>
      <c r="T81" s="67">
        <f>T13</f>
        <v>0</v>
      </c>
      <c r="U81" s="65">
        <f>SUM(X81,V81)</f>
        <v>20.8</v>
      </c>
      <c r="V81" s="67">
        <f>V13</f>
        <v>20.8</v>
      </c>
      <c r="W81" s="67">
        <f>W13</f>
        <v>5.5</v>
      </c>
      <c r="X81" s="68">
        <f>X13</f>
        <v>0</v>
      </c>
    </row>
    <row r="82" spans="1:24" ht="12" customHeight="1" x14ac:dyDescent="0.2">
      <c r="A82" s="186" t="s">
        <v>90</v>
      </c>
      <c r="B82" s="187"/>
      <c r="C82" s="187"/>
      <c r="D82" s="187"/>
      <c r="E82" s="187"/>
      <c r="F82" s="187"/>
      <c r="G82" s="187"/>
      <c r="H82" s="188"/>
      <c r="I82" s="65">
        <f t="shared" si="43"/>
        <v>39.299999999999997</v>
      </c>
      <c r="J82" s="67">
        <f>J39+J28+J24+J15+J53</f>
        <v>17.3</v>
      </c>
      <c r="K82" s="67">
        <f t="shared" ref="K82:L82" si="51">K39+K28+K24+K15+K53</f>
        <v>0</v>
      </c>
      <c r="L82" s="68">
        <f t="shared" si="51"/>
        <v>22</v>
      </c>
      <c r="M82" s="65">
        <f t="shared" si="47"/>
        <v>14.7</v>
      </c>
      <c r="N82" s="67">
        <f>N39+N28+N24+N15+N53</f>
        <v>5.7</v>
      </c>
      <c r="O82" s="67">
        <f t="shared" ref="O82:P82" si="52">O39+O28+O24+O15+O53</f>
        <v>0</v>
      </c>
      <c r="P82" s="67">
        <f t="shared" si="52"/>
        <v>9</v>
      </c>
      <c r="Q82" s="65">
        <f t="shared" si="44"/>
        <v>0</v>
      </c>
      <c r="R82" s="67">
        <f>R39+R28+R24+R15+R53</f>
        <v>0</v>
      </c>
      <c r="S82" s="67">
        <f t="shared" ref="S82:T82" si="53">S39+S28+S24+S15+S53</f>
        <v>0</v>
      </c>
      <c r="T82" s="67">
        <f t="shared" si="53"/>
        <v>0</v>
      </c>
      <c r="U82" s="65">
        <f>U24</f>
        <v>5.7</v>
      </c>
      <c r="V82" s="67">
        <f>V39+V28+V24+V15+V53</f>
        <v>5.7</v>
      </c>
      <c r="W82" s="67">
        <f t="shared" ref="W82:X82" si="54">W39+W28+W24+W15+W53</f>
        <v>0</v>
      </c>
      <c r="X82" s="68">
        <f t="shared" si="54"/>
        <v>0</v>
      </c>
    </row>
    <row r="83" spans="1:24" ht="12" customHeight="1" x14ac:dyDescent="0.2">
      <c r="A83" s="186" t="s">
        <v>91</v>
      </c>
      <c r="B83" s="187"/>
      <c r="C83" s="187"/>
      <c r="D83" s="187"/>
      <c r="E83" s="187"/>
      <c r="F83" s="187"/>
      <c r="G83" s="187"/>
      <c r="H83" s="188"/>
      <c r="I83" s="65">
        <f t="shared" si="43"/>
        <v>0</v>
      </c>
      <c r="J83" s="67">
        <f>SUM(J61)</f>
        <v>0</v>
      </c>
      <c r="K83" s="67">
        <f t="shared" ref="K83:L83" si="55">SUM(K61)</f>
        <v>0</v>
      </c>
      <c r="L83" s="68">
        <f t="shared" si="55"/>
        <v>0</v>
      </c>
      <c r="M83" s="65">
        <f t="shared" si="47"/>
        <v>0</v>
      </c>
      <c r="N83" s="67">
        <f>SUM(N61)</f>
        <v>0</v>
      </c>
      <c r="O83" s="67">
        <f t="shared" ref="O83:P83" si="56">SUM(O61)</f>
        <v>0</v>
      </c>
      <c r="P83" s="67">
        <f t="shared" si="56"/>
        <v>0</v>
      </c>
      <c r="Q83" s="65">
        <f t="shared" si="44"/>
        <v>200</v>
      </c>
      <c r="R83" s="67">
        <f>SUM(R61)</f>
        <v>0</v>
      </c>
      <c r="S83" s="67">
        <f t="shared" ref="S83:T83" si="57">SUM(S61)</f>
        <v>0</v>
      </c>
      <c r="T83" s="67">
        <f t="shared" si="57"/>
        <v>200</v>
      </c>
      <c r="U83" s="65"/>
      <c r="V83" s="67">
        <f>SUM(V61)</f>
        <v>0</v>
      </c>
      <c r="W83" s="67">
        <f t="shared" ref="W83:X83" si="58">SUM(W61)</f>
        <v>0</v>
      </c>
      <c r="X83" s="68">
        <f t="shared" si="58"/>
        <v>0</v>
      </c>
    </row>
    <row r="84" spans="1:24" ht="12" customHeight="1" x14ac:dyDescent="0.2">
      <c r="A84" s="210" t="s">
        <v>92</v>
      </c>
      <c r="B84" s="211"/>
      <c r="C84" s="211"/>
      <c r="D84" s="211"/>
      <c r="E84" s="211"/>
      <c r="F84" s="211"/>
      <c r="G84" s="211"/>
      <c r="H84" s="211"/>
      <c r="I84" s="65">
        <f t="shared" si="43"/>
        <v>0</v>
      </c>
      <c r="J84" s="67">
        <f>J61</f>
        <v>0</v>
      </c>
      <c r="K84" s="67">
        <f>K61</f>
        <v>0</v>
      </c>
      <c r="L84" s="68"/>
      <c r="M84" s="65">
        <f t="shared" si="47"/>
        <v>0</v>
      </c>
      <c r="N84" s="67"/>
      <c r="O84" s="67"/>
      <c r="P84" s="67">
        <f>P70</f>
        <v>0</v>
      </c>
      <c r="Q84" s="65">
        <f t="shared" si="44"/>
        <v>1000</v>
      </c>
      <c r="R84" s="67"/>
      <c r="S84" s="67"/>
      <c r="T84" s="68">
        <f>T70</f>
        <v>1000</v>
      </c>
      <c r="U84" s="65">
        <f>U70</f>
        <v>1000</v>
      </c>
      <c r="V84" s="67"/>
      <c r="W84" s="67"/>
      <c r="X84" s="68">
        <f>X70</f>
        <v>1000</v>
      </c>
    </row>
    <row r="85" spans="1:24" ht="12" customHeight="1" thickBot="1" x14ac:dyDescent="0.25">
      <c r="A85" s="183" t="s">
        <v>93</v>
      </c>
      <c r="B85" s="184"/>
      <c r="C85" s="184"/>
      <c r="D85" s="184"/>
      <c r="E85" s="184"/>
      <c r="F85" s="184"/>
      <c r="G85" s="184"/>
      <c r="H85" s="185"/>
      <c r="I85" s="77">
        <f t="shared" si="43"/>
        <v>1.3</v>
      </c>
      <c r="J85" s="78">
        <f>J14</f>
        <v>1.3</v>
      </c>
      <c r="K85" s="78">
        <f>K14</f>
        <v>1</v>
      </c>
      <c r="L85" s="79">
        <f>L14</f>
        <v>0</v>
      </c>
      <c r="M85" s="77">
        <f t="shared" si="47"/>
        <v>4.0999999999999996</v>
      </c>
      <c r="N85" s="78">
        <f>N14</f>
        <v>4.0999999999999996</v>
      </c>
      <c r="O85" s="78">
        <f t="shared" ref="O85:P85" si="59">O14</f>
        <v>3.1</v>
      </c>
      <c r="P85" s="78">
        <f t="shared" si="59"/>
        <v>0</v>
      </c>
      <c r="Q85" s="77">
        <f t="shared" si="44"/>
        <v>0</v>
      </c>
      <c r="R85" s="78">
        <f>R14</f>
        <v>0</v>
      </c>
      <c r="S85" s="78">
        <f t="shared" ref="S85:T85" si="60">S14</f>
        <v>0</v>
      </c>
      <c r="T85" s="78">
        <f t="shared" si="60"/>
        <v>0</v>
      </c>
      <c r="U85" s="144">
        <f t="shared" ref="U85" si="61">X85+V85</f>
        <v>0</v>
      </c>
      <c r="V85" s="145">
        <f>V14</f>
        <v>0</v>
      </c>
      <c r="W85" s="145">
        <f t="shared" ref="W85:X85" si="62">W14</f>
        <v>0</v>
      </c>
      <c r="X85" s="146">
        <f t="shared" si="62"/>
        <v>0</v>
      </c>
    </row>
    <row r="86" spans="1:24" ht="9.75" customHeight="1" thickBot="1" x14ac:dyDescent="0.25">
      <c r="A86" s="159" t="s">
        <v>37</v>
      </c>
      <c r="B86" s="160"/>
      <c r="C86" s="160"/>
      <c r="D86" s="160"/>
      <c r="E86" s="160"/>
      <c r="F86" s="160"/>
      <c r="G86" s="160"/>
      <c r="H86" s="160"/>
      <c r="I86" s="81">
        <f>L86+J86</f>
        <v>1033.0999999999999</v>
      </c>
      <c r="J86" s="82">
        <f>SUM(J79:J85)</f>
        <v>352</v>
      </c>
      <c r="K86" s="82">
        <f t="shared" ref="K86:L86" si="63">SUM(K79:K85)</f>
        <v>89.7</v>
      </c>
      <c r="L86" s="90">
        <f t="shared" si="63"/>
        <v>681.09999999999991</v>
      </c>
      <c r="M86" s="81">
        <f t="shared" si="47"/>
        <v>736.3</v>
      </c>
      <c r="N86" s="82">
        <f t="shared" ref="N86" si="64">SUM(N79:N85)</f>
        <v>380.8</v>
      </c>
      <c r="O86" s="82">
        <f t="shared" ref="O86" si="65">SUM(O79:O85)</f>
        <v>95.199999999999989</v>
      </c>
      <c r="P86" s="82">
        <f t="shared" ref="P86" si="66">SUM(P79:P85)</f>
        <v>355.5</v>
      </c>
      <c r="Q86" s="81">
        <f t="shared" si="44"/>
        <v>1924.1</v>
      </c>
      <c r="R86" s="82">
        <f t="shared" ref="R86" si="67">SUM(R79:R85)</f>
        <v>353.6</v>
      </c>
      <c r="S86" s="82">
        <f t="shared" ref="S86" si="68">SUM(S79:S85)</f>
        <v>92.1</v>
      </c>
      <c r="T86" s="82">
        <f t="shared" ref="T86" si="69">SUM(T79:T85)</f>
        <v>1570.5</v>
      </c>
      <c r="U86" s="81">
        <f t="shared" ref="U86" si="70">X86+V86</f>
        <v>1365.3</v>
      </c>
      <c r="V86" s="82">
        <f t="shared" ref="V86" si="71">SUM(V79:V85)</f>
        <v>360.8</v>
      </c>
      <c r="W86" s="82">
        <f t="shared" ref="W86" si="72">SUM(W79:W85)</f>
        <v>92.1</v>
      </c>
      <c r="X86" s="90">
        <f t="shared" ref="X86" si="73">SUM(X79:X85)</f>
        <v>1004.5</v>
      </c>
    </row>
    <row r="87" spans="1:24" x14ac:dyDescent="0.2">
      <c r="A87" s="140"/>
      <c r="B87" s="140"/>
      <c r="C87" s="140"/>
      <c r="D87" s="140"/>
      <c r="E87" s="140"/>
      <c r="F87" s="141"/>
      <c r="G87" s="141"/>
      <c r="H87" s="141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</row>
    <row r="88" spans="1:24" x14ac:dyDescent="0.2">
      <c r="F88" s="140"/>
      <c r="G88" s="140"/>
      <c r="H88" s="140"/>
      <c r="I88" s="142">
        <f>I86-I78</f>
        <v>0</v>
      </c>
      <c r="J88" s="142">
        <f t="shared" ref="J88:X88" si="74">J86-J78</f>
        <v>0</v>
      </c>
      <c r="K88" s="142">
        <f t="shared" si="74"/>
        <v>0</v>
      </c>
      <c r="L88" s="142">
        <f t="shared" si="74"/>
        <v>0</v>
      </c>
      <c r="M88" s="142">
        <f t="shared" si="74"/>
        <v>0</v>
      </c>
      <c r="N88" s="142">
        <f t="shared" si="74"/>
        <v>0</v>
      </c>
      <c r="O88" s="142">
        <f t="shared" si="74"/>
        <v>0</v>
      </c>
      <c r="P88" s="142">
        <f t="shared" si="74"/>
        <v>0</v>
      </c>
      <c r="Q88" s="142">
        <f t="shared" si="74"/>
        <v>0</v>
      </c>
      <c r="R88" s="142">
        <f t="shared" si="74"/>
        <v>0</v>
      </c>
      <c r="S88" s="142">
        <f t="shared" si="74"/>
        <v>0</v>
      </c>
      <c r="T88" s="142">
        <f t="shared" si="74"/>
        <v>0</v>
      </c>
      <c r="U88" s="142">
        <f t="shared" si="74"/>
        <v>0</v>
      </c>
      <c r="V88" s="142">
        <f t="shared" si="74"/>
        <v>0</v>
      </c>
      <c r="W88" s="142">
        <f t="shared" si="74"/>
        <v>0</v>
      </c>
      <c r="X88" s="142">
        <f t="shared" si="74"/>
        <v>0</v>
      </c>
    </row>
  </sheetData>
  <mergeCells count="192">
    <mergeCell ref="F66:H66"/>
    <mergeCell ref="C41:C42"/>
    <mergeCell ref="D41:D42"/>
    <mergeCell ref="O1:X1"/>
    <mergeCell ref="N5:P5"/>
    <mergeCell ref="P6:P7"/>
    <mergeCell ref="G12:G15"/>
    <mergeCell ref="A2:X2"/>
    <mergeCell ref="U5:U7"/>
    <mergeCell ref="V5:X5"/>
    <mergeCell ref="X6:X7"/>
    <mergeCell ref="M4:P4"/>
    <mergeCell ref="E4:E7"/>
    <mergeCell ref="A3:X3"/>
    <mergeCell ref="U4:X4"/>
    <mergeCell ref="A12:A16"/>
    <mergeCell ref="B12:B16"/>
    <mergeCell ref="C11:X11"/>
    <mergeCell ref="F16:H16"/>
    <mergeCell ref="I4:L4"/>
    <mergeCell ref="F64:F65"/>
    <mergeCell ref="G64:G65"/>
    <mergeCell ref="J5:L5"/>
    <mergeCell ref="C4:C7"/>
    <mergeCell ref="C12:C16"/>
    <mergeCell ref="D12:D16"/>
    <mergeCell ref="B4:B7"/>
    <mergeCell ref="D19:D20"/>
    <mergeCell ref="C18:X18"/>
    <mergeCell ref="F20:H20"/>
    <mergeCell ref="E27:E28"/>
    <mergeCell ref="C17:H17"/>
    <mergeCell ref="F4:F7"/>
    <mergeCell ref="Q4:T4"/>
    <mergeCell ref="Q5:Q7"/>
    <mergeCell ref="R5:T5"/>
    <mergeCell ref="A9:X9"/>
    <mergeCell ref="A4:A7"/>
    <mergeCell ref="D4:D7"/>
    <mergeCell ref="B10:X10"/>
    <mergeCell ref="A8:X8"/>
    <mergeCell ref="T6:T7"/>
    <mergeCell ref="M5:M7"/>
    <mergeCell ref="L6:L7"/>
    <mergeCell ref="I5:I7"/>
    <mergeCell ref="G4:G7"/>
    <mergeCell ref="F12:F15"/>
    <mergeCell ref="H4:H7"/>
    <mergeCell ref="E12:E16"/>
    <mergeCell ref="A83:H83"/>
    <mergeCell ref="A82:H82"/>
    <mergeCell ref="A60:A63"/>
    <mergeCell ref="B60:B63"/>
    <mergeCell ref="C60:C63"/>
    <mergeCell ref="B72:B73"/>
    <mergeCell ref="F59:H59"/>
    <mergeCell ref="A58:A59"/>
    <mergeCell ref="B58:B59"/>
    <mergeCell ref="C58:C59"/>
    <mergeCell ref="F63:H63"/>
    <mergeCell ref="C72:C73"/>
    <mergeCell ref="A77:H77"/>
    <mergeCell ref="A80:H80"/>
    <mergeCell ref="A79:H79"/>
    <mergeCell ref="C69:C71"/>
    <mergeCell ref="D69:D71"/>
    <mergeCell ref="F69:F70"/>
    <mergeCell ref="G69:G70"/>
    <mergeCell ref="D74:D75"/>
    <mergeCell ref="A74:A75"/>
    <mergeCell ref="E50:E51"/>
    <mergeCell ref="B48:B49"/>
    <mergeCell ref="A19:A20"/>
    <mergeCell ref="A23:A25"/>
    <mergeCell ref="B23:B25"/>
    <mergeCell ref="B34:X34"/>
    <mergeCell ref="C36:C37"/>
    <mergeCell ref="B36:B37"/>
    <mergeCell ref="B33:H33"/>
    <mergeCell ref="F26:F28"/>
    <mergeCell ref="G26:G28"/>
    <mergeCell ref="F29:H29"/>
    <mergeCell ref="A21:A22"/>
    <mergeCell ref="B21:B22"/>
    <mergeCell ref="C19:C20"/>
    <mergeCell ref="B19:B20"/>
    <mergeCell ref="F37:H37"/>
    <mergeCell ref="C35:X35"/>
    <mergeCell ref="C32:H32"/>
    <mergeCell ref="F25:H25"/>
    <mergeCell ref="F23:F24"/>
    <mergeCell ref="C26:C29"/>
    <mergeCell ref="E23:E25"/>
    <mergeCell ref="F22:H22"/>
    <mergeCell ref="E19:E20"/>
    <mergeCell ref="D21:D22"/>
    <mergeCell ref="A84:H84"/>
    <mergeCell ref="F73:H73"/>
    <mergeCell ref="D38:D40"/>
    <mergeCell ref="C38:C40"/>
    <mergeCell ref="B38:B40"/>
    <mergeCell ref="A38:A40"/>
    <mergeCell ref="A36:A37"/>
    <mergeCell ref="A41:A42"/>
    <mergeCell ref="E36:E37"/>
    <mergeCell ref="D36:D37"/>
    <mergeCell ref="B41:B42"/>
    <mergeCell ref="E74:E75"/>
    <mergeCell ref="E72:E73"/>
    <mergeCell ref="D72:D73"/>
    <mergeCell ref="A72:A73"/>
    <mergeCell ref="B50:B51"/>
    <mergeCell ref="F49:H49"/>
    <mergeCell ref="F45:F46"/>
    <mergeCell ref="B43:B44"/>
    <mergeCell ref="F44:H44"/>
    <mergeCell ref="D43:D44"/>
    <mergeCell ref="F51:H51"/>
    <mergeCell ref="E48:E49"/>
    <mergeCell ref="B45:B47"/>
    <mergeCell ref="A56:A57"/>
    <mergeCell ref="B78:H78"/>
    <mergeCell ref="A76:H76"/>
    <mergeCell ref="B26:B29"/>
    <mergeCell ref="C21:C22"/>
    <mergeCell ref="E21:E22"/>
    <mergeCell ref="A26:A29"/>
    <mergeCell ref="A30:A31"/>
    <mergeCell ref="B30:B31"/>
    <mergeCell ref="F31:H31"/>
    <mergeCell ref="C23:C25"/>
    <mergeCell ref="F40:H40"/>
    <mergeCell ref="D45:D47"/>
    <mergeCell ref="E43:E44"/>
    <mergeCell ref="D26:D29"/>
    <mergeCell ref="C30:C31"/>
    <mergeCell ref="D30:D31"/>
    <mergeCell ref="E30:E31"/>
    <mergeCell ref="G23:G24"/>
    <mergeCell ref="D23:D25"/>
    <mergeCell ref="G38:G39"/>
    <mergeCell ref="F38:F39"/>
    <mergeCell ref="E38:E40"/>
    <mergeCell ref="F42:H42"/>
    <mergeCell ref="A43:A44"/>
    <mergeCell ref="E45:E47"/>
    <mergeCell ref="E41:E42"/>
    <mergeCell ref="F47:H47"/>
    <mergeCell ref="G45:G46"/>
    <mergeCell ref="E56:E57"/>
    <mergeCell ref="F57:H57"/>
    <mergeCell ref="A64:A66"/>
    <mergeCell ref="B74:B75"/>
    <mergeCell ref="C74:C75"/>
    <mergeCell ref="F75:H75"/>
    <mergeCell ref="A69:A71"/>
    <mergeCell ref="A45:A47"/>
    <mergeCell ref="C45:C47"/>
    <mergeCell ref="D48:D49"/>
    <mergeCell ref="C43:C44"/>
    <mergeCell ref="C48:C49"/>
    <mergeCell ref="A48:A49"/>
    <mergeCell ref="C50:C51"/>
    <mergeCell ref="F52:F54"/>
    <mergeCell ref="C68:X68"/>
    <mergeCell ref="D50:D51"/>
    <mergeCell ref="C52:C55"/>
    <mergeCell ref="A50:A51"/>
    <mergeCell ref="A86:H86"/>
    <mergeCell ref="D52:D55"/>
    <mergeCell ref="B56:B57"/>
    <mergeCell ref="B52:B55"/>
    <mergeCell ref="A52:A55"/>
    <mergeCell ref="C67:H67"/>
    <mergeCell ref="C56:C57"/>
    <mergeCell ref="D58:D59"/>
    <mergeCell ref="E58:E59"/>
    <mergeCell ref="F55:H55"/>
    <mergeCell ref="E52:E53"/>
    <mergeCell ref="G52:G54"/>
    <mergeCell ref="D60:D63"/>
    <mergeCell ref="A85:H85"/>
    <mergeCell ref="A81:H81"/>
    <mergeCell ref="B69:B71"/>
    <mergeCell ref="G60:G62"/>
    <mergeCell ref="F60:F62"/>
    <mergeCell ref="E60:E61"/>
    <mergeCell ref="F71:H71"/>
    <mergeCell ref="B64:B66"/>
    <mergeCell ref="C64:C66"/>
    <mergeCell ref="D64:D66"/>
    <mergeCell ref="D56:D57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3" fitToHeight="4" orientation="landscape" r:id="rId1"/>
  <headerFooter alignWithMargins="0">
    <oddHeader>&amp;C&amp;P&amp;R8 programa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2017-02-14T09:27:42Z</cp:lastPrinted>
  <dcterms:created xsi:type="dcterms:W3CDTF">2005-07-20T12:43:59Z</dcterms:created>
  <dcterms:modified xsi:type="dcterms:W3CDTF">2017-08-22T05:40:30Z</dcterms:modified>
</cp:coreProperties>
</file>